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creay\OneDrive\Documentos\SERVICIOS ADMINISTRATIVOS\TIQUETES II\"/>
    </mc:Choice>
  </mc:AlternateContent>
  <xr:revisionPtr revIDLastSave="0" documentId="8_{3A0F2A6B-E516-4CB1-9E57-D1721A09ACAF}" xr6:coauthVersionLast="47" xr6:coauthVersionMax="47" xr10:uidLastSave="{00000000-0000-0000-0000-000000000000}"/>
  <bookViews>
    <workbookView xWindow="-108" yWindow="-108" windowWidth="23256" windowHeight="12456" xr2:uid="{00000000-000D-0000-FFFF-FFFF00000000}"/>
  </bookViews>
  <sheets>
    <sheet name="Hoja2" sheetId="4" r:id="rId1"/>
  </sheets>
  <definedNames>
    <definedName name="_xlnm.Print_Area" localSheetId="0">Hoja2!$B$1:$AC$66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6" i="4" l="1"/>
  <c r="U36" i="4"/>
  <c r="T36" i="4"/>
  <c r="S36" i="4"/>
  <c r="Q36" i="4"/>
  <c r="N36" i="4"/>
  <c r="P36" i="4"/>
  <c r="O36" i="4"/>
  <c r="J36" i="4"/>
  <c r="M36" i="4"/>
  <c r="L36" i="4"/>
  <c r="K36" i="4"/>
  <c r="I36" i="4"/>
</calcChain>
</file>

<file path=xl/sharedStrings.xml><?xml version="1.0" encoding="utf-8"?>
<sst xmlns="http://schemas.openxmlformats.org/spreadsheetml/2006/main" count="214" uniqueCount="160">
  <si>
    <t>No</t>
  </si>
  <si>
    <t>Descripción</t>
  </si>
  <si>
    <t>SI</t>
  </si>
  <si>
    <t>CALIFICACIÓN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</si>
  <si>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</si>
  <si>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</si>
  <si>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para las partes</t>
  </si>
  <si>
    <t>Obstruye la ejecución del contrato sustancialmente pero aun así permite la consecución del objeto contractual</t>
  </si>
  <si>
    <t>Perturba la ejecución del contrato de manera grave imposibilitando la consecución del objeto contractual</t>
  </si>
  <si>
    <t xml:space="preserve">CALIFICACIÓN MONETARIA </t>
  </si>
  <si>
    <t>Incrementa el valor del contrato entre quince por ciento (15%) y el treinta por ciento (30%)</t>
  </si>
  <si>
    <t>Impacto sobre el valor del contrato en más del treinta por ciento (30%) del valor del contrato</t>
  </si>
  <si>
    <t xml:space="preserve">CATEGORÍA </t>
  </si>
  <si>
    <t xml:space="preserve">VALORACIÓN </t>
  </si>
  <si>
    <t xml:space="preserve">INSIGNIFICANTE </t>
  </si>
  <si>
    <t>MENOR</t>
  </si>
  <si>
    <t xml:space="preserve">MODERADO </t>
  </si>
  <si>
    <t>MAYOR</t>
  </si>
  <si>
    <t>CATASTRÓFICO</t>
  </si>
  <si>
    <t>Raro</t>
  </si>
  <si>
    <t xml:space="preserve">2 (Bajo) </t>
  </si>
  <si>
    <t>3 (Bajo)</t>
  </si>
  <si>
    <t>4 (Bajo)</t>
  </si>
  <si>
    <t>5 (Medio)</t>
  </si>
  <si>
    <t>6 (Alto)</t>
  </si>
  <si>
    <t xml:space="preserve">Improbable </t>
  </si>
  <si>
    <t>7 (Alto)</t>
  </si>
  <si>
    <t xml:space="preserve">Posible </t>
  </si>
  <si>
    <t>8 (Extremo)</t>
  </si>
  <si>
    <t>Probable</t>
  </si>
  <si>
    <t>8  (Extremo)</t>
  </si>
  <si>
    <t>9  (Extremo)</t>
  </si>
  <si>
    <t>casi cierto</t>
  </si>
  <si>
    <t>10  (Extremo)</t>
  </si>
  <si>
    <t>Clase</t>
  </si>
  <si>
    <t>Fuente</t>
  </si>
  <si>
    <t>Etapa</t>
  </si>
  <si>
    <t>Tipo</t>
  </si>
  <si>
    <t>Consecuencia de la ocurrencia del evento</t>
  </si>
  <si>
    <t>Probabilidad</t>
  </si>
  <si>
    <t>Impacto</t>
  </si>
  <si>
    <t>Valoración</t>
  </si>
  <si>
    <t>Categoría</t>
  </si>
  <si>
    <t>Tratamiento/Control a ser implementado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</si>
  <si>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</si>
  <si>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</si>
  <si>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</si>
  <si>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</si>
  <si>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</si>
  <si>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</si>
  <si>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 xml:space="preserve">Valoración </t>
  </si>
  <si>
    <t>¿Cómo se realiza el monitoreo?</t>
  </si>
  <si>
    <t>Periodicidad</t>
  </si>
  <si>
    <t>¿A quién se le asigna?</t>
  </si>
  <si>
    <t>VALORACIÓN</t>
  </si>
  <si>
    <t>10, 9 Y 8</t>
  </si>
  <si>
    <t>6 Y 7</t>
  </si>
  <si>
    <t>2,3  Y 4</t>
  </si>
  <si>
    <t>CATEGORIA</t>
  </si>
  <si>
    <t>Riesgo Extremo</t>
  </si>
  <si>
    <t>Riesgo Alto</t>
  </si>
  <si>
    <t>Riesgo Medio</t>
  </si>
  <si>
    <t>Riesgo Bajo</t>
  </si>
  <si>
    <t>4. ASIGNACION Y TRATAMIENTO DE LOS RIESGOS</t>
  </si>
  <si>
    <t>3.4. CATEGORIA  DEL RIESGO</t>
  </si>
  <si>
    <t>3.3. VALORACIÓN DEL RIESGO</t>
  </si>
  <si>
    <t>CALIFICACIÓN  MONERATIA</t>
  </si>
  <si>
    <t>Obstruye la ejecución  del contrato  de manera intrascendente</t>
  </si>
  <si>
    <t>Dificulta la ejecución  del contrato de manera baja. Aplicando medidas mínimas se puede lograr el objeto contractual</t>
  </si>
  <si>
    <t>Obstruye la ejecución  del contrato sustancialmente pero aun  así permite la consecución del  objeto contractual</t>
  </si>
  <si>
    <t>Perturba  la ejecución del contrato de manera grave imposibilitando la consecución del objeto contractual</t>
  </si>
  <si>
    <t>Los sobrecostos no representan mas del uno por ciento (1%)  el valor del contrato</t>
  </si>
  <si>
    <t>Los sobrecostos no representan más del cinco por ciento (5 %) del valor del contrato</t>
  </si>
  <si>
    <t>Genera un impacto sobre el valor del contrato entre el cinco por ciento (5%)  y el quince por ciento (15%) del valor del contrato</t>
  </si>
  <si>
    <t>INSIGNIFICANTE</t>
  </si>
  <si>
    <t>MODERADO</t>
  </si>
  <si>
    <t>CATASTROFICO</t>
  </si>
  <si>
    <t>IMPACTO</t>
  </si>
  <si>
    <t>3.2. IMPACTO DEL RIESGO</t>
  </si>
  <si>
    <t>Raro ( puede ocurrir excepcionalmente)</t>
  </si>
  <si>
    <t>Improbable ( puede ocurrir  en cualquier momento futuro)</t>
  </si>
  <si>
    <t>Posible ( puede ocurrir en cualquier momento)</t>
  </si>
  <si>
    <t>Probable ( probablemente pueda ocurrir)</t>
  </si>
  <si>
    <t>casi cierto ( ocurre en la mayoría de circunstancias)</t>
  </si>
  <si>
    <t>3.1. PROBABILIDAD  DEL RIESGO</t>
  </si>
  <si>
    <t>PROBABILIDAD</t>
  </si>
  <si>
    <t>3. EVALUACIÓN Y CALIFICACION DEL RIESGO</t>
  </si>
  <si>
    <t>Para la identificación de  Riesgos se tuvo en cuenta la clasificación de clase, fuente, etapa del proceso  y tipo de riesgo definidos en el “Manual para la identificación y Cobertura del riesgo en los Procesos de Contratación” expedido por Colombia Compra Eficiente. , los siguientes aspectos: a) los eventos que pueden afectar la adjudicación y firma del contrato  como resultado del proceso de contratación, b) los eventos que pueden alterara la ejecución del contrato, c) eventos que pueden afectar el equilibrio económico del contrato, d) eventos previsibles que pueden impedir que la Entidad satisfaga la necesidad motivo de la contratación.</t>
  </si>
  <si>
    <t>2. IDENTIFICACION Y CLASIFICACION DE LOS RIESGOS</t>
  </si>
  <si>
    <t>OBJETO</t>
  </si>
  <si>
    <t>PREUPUESTO OFICIAL:</t>
  </si>
  <si>
    <t>LUGAR DE EJECUCIÓN DEL CONTRATO:</t>
  </si>
  <si>
    <t>Secretaría General Alcaldía Mayor de Bogotá</t>
  </si>
  <si>
    <t>IDENTIFICACION Y COBERTURA DEL RIESGO</t>
  </si>
  <si>
    <t>1. CONTEXTO DEL PROCESO DE CONTRATACIÓN:</t>
  </si>
  <si>
    <t>NOMBRE</t>
  </si>
  <si>
    <t>FIRMA</t>
  </si>
  <si>
    <t>Proyectó</t>
  </si>
  <si>
    <r>
      <t>NOTA:</t>
    </r>
    <r>
      <rPr>
        <sz val="10"/>
        <color rgb="FF000000"/>
        <rFont val="Arial Narrow"/>
        <family val="2"/>
      </rPr>
      <t xml:space="preserve"> Para estructurar la siguiente Matriz de Riesgos se tuvo en cuenta, los siguientes aspectos: a) los eventos que pueden afectar la adjudicación y firma del contrato  como resultado del proceso de contratación, b) los eventos que pueden alterara la ejecución del contrato, c) eventos que pueden afectar el equilibrio económico del contrato, d) eventos previsibles que pueden impedir que la Entidad satisfaga la necesidad motivo de la contratación.</t>
    </r>
  </si>
  <si>
    <t xml:space="preserve"> </t>
  </si>
  <si>
    <t>GENERAL</t>
  </si>
  <si>
    <t>INTERNO</t>
  </si>
  <si>
    <t>PLANEACION</t>
  </si>
  <si>
    <t>OPERATIVO</t>
  </si>
  <si>
    <t xml:space="preserve">GENERAL </t>
  </si>
  <si>
    <t>EXTERNO</t>
  </si>
  <si>
    <t>SELECCIÓN</t>
  </si>
  <si>
    <t>OPERACIONAL</t>
  </si>
  <si>
    <t>ESPECÍFICO</t>
  </si>
  <si>
    <t>EJECUCION</t>
  </si>
  <si>
    <t>ECONÓMICO</t>
  </si>
  <si>
    <t>LA NO CONSTITUCIÓN O LA DEMORA EN LA EXPEDICIÓN, PRESENTACIÓN ANTE LA ENTIDAD DE LA PÓLIZAS EXIGIDAS EN EL CONTRATO</t>
  </si>
  <si>
    <t>MEDIO</t>
  </si>
  <si>
    <t xml:space="preserve"> MEDIO</t>
  </si>
  <si>
    <t xml:space="preserve">ENTIDAD  </t>
  </si>
  <si>
    <t xml:space="preserve">CONTRATISTA </t>
  </si>
  <si>
    <t>CONTRATISTA  Y ENTIDAD</t>
  </si>
  <si>
    <t>CONTRATISTA</t>
  </si>
  <si>
    <t>En el caso de que el contrato no cuente con las garantias solicitadas por la entidad al momento de inicio de ejecucion, se incurriria en falta disciplinaria e indisponibilidad del servicio contratado.</t>
  </si>
  <si>
    <t>ESTABLECER UN GRUPO INTERDISCIPLINARIO ENTRE LAS ÁREAS TECNICA, JURIDICA Y FINANCIERA PARA LA ELABORACION DE LOS TERMINOS DEL PROCESO DE SELECION DEL PROVEEDOR</t>
  </si>
  <si>
    <t>Bajo</t>
  </si>
  <si>
    <t>NO</t>
  </si>
  <si>
    <t>COMITÉ FORMULADOR Y EVALUADOR DEL PROCESO</t>
  </si>
  <si>
    <t xml:space="preserve">SUPERVISOR DEL CONTRATO, Y CONTRATISTA.
</t>
  </si>
  <si>
    <t xml:space="preserve"> CONTRATISTA.
</t>
  </si>
  <si>
    <t>EN LA ETAPA PRECONTRACTUAL</t>
  </si>
  <si>
    <t>A PARTIR DE LA ADJUDICACIÓN DEL CONTRATO</t>
  </si>
  <si>
    <t xml:space="preserve">A PARTIR DE LA ESTRUCTURACION DEL PROCESO DE SELECCIÓN DE CONTRATISTAS </t>
  </si>
  <si>
    <t>A PARTIR DE LA SUSCRIPCIÓN DEL ACTA DE INICIO</t>
  </si>
  <si>
    <t>HASTA ETAPA DE ADJUDICACION</t>
  </si>
  <si>
    <t>HASTA LA SUSCRIPCIÓN DEL ACTA DE INICIO</t>
  </si>
  <si>
    <t xml:space="preserve">FINALIZACION DE LA EJECUCION DEL CONTRATO </t>
  </si>
  <si>
    <t>HASTA LIQUIDACIÓN DEL CONTRATO</t>
  </si>
  <si>
    <t>MESAS DE TRABAJO, PROGRAMAS ANTES DE LA ADJUDICACION</t>
  </si>
  <si>
    <t>LA ENTIDAD VERIFICARA ANTES DE LA SUSCRIPCION DEL ACTA DE INICIO Y EN CASO DE PRORROGA O ADICION  ANTES DE INICIAR LA EJECUCION DE LAS MISMAS, QUE EL CONTRATISTA CUMPLA CON ESTE REQUISITO EN LOS TERMINOS QUE SE LE SEÑALEN.</t>
  </si>
  <si>
    <t>POR MEDIO DE LOS REPORTES EXIGIDOS AL CONTRATISTA RESPECTO DEL MANTENIMIENTO PREVENTIVO</t>
  </si>
  <si>
    <t xml:space="preserve">CONSTANTEMENTE DURANTE TODA LA ETAPA PRECONTRACTUAL Y HASTA LA ADJUDICACIÓN </t>
  </si>
  <si>
    <t>DE CONFORMIDAD CON EL CRONOGRAMA ESTABLECIDO O QUE SE ESTABLEZCA DURANTE EJECUCION DEL CONTRATO</t>
  </si>
  <si>
    <t>Justificacion del Riesgo</t>
  </si>
  <si>
    <t>FORMULACIÓN INADECUADA DE LOS DOCUMENTOS PRE CONTRACTUALES QUE FIJAN LOS TÉRMINOS Y CONDICIONES QUE REGULAN EL  PROCESO DE SELECION</t>
  </si>
  <si>
    <t>Teniendo en cuenta que es un riesgo común en la etapa de planeacion de los procesos contractuales, se debe contemplar su posible ocurrencia con el fin de establecer los debidos controles.</t>
  </si>
  <si>
    <t>ANTES DE LA SUSCRIPCION DEL ACTA DE INICIO Y EN CASO DE PRORROGA O ADICIOÓN ANTES DEL INICIO DE EJECUCIÓN DE LAS MISMAS.</t>
  </si>
  <si>
    <t>DURANTE LA EJECUCIÓN DEL MANTENIMIENTO PREVENTIVO</t>
  </si>
  <si>
    <t>REVISION EN SITIO POR PARTE DEL SUPERVISOR DEL CONTRATO, DE LAS ACTIVIDADES ADELANTADAS POR EL CONTRATISTA</t>
  </si>
  <si>
    <t>DEFINICION DE LAS CONDICIONES PARA EL SUMINISTRO DE LOS TIQUETES QUE NO SE ENCUENTREN ACORDE CON EL MERCADO</t>
  </si>
  <si>
    <t>NO ES POSIBLE LA EJECUCION  DEL CONTRATO.
IMPOSIBILIDAD DE LA ENTIDAD DE GARANTIZAR LA DISPONIBILIDAD DE TIQUETES AEREOS EN CASO DE UNA COMISION DE SERVICIOS</t>
  </si>
  <si>
    <t>SOLICITAR SE CONSTITUYA UNA GARANTIA DE SERIEDAD DE LA OFERTA QUE LE PERMITA A LA ENTIDAD OBTENER ALGUN TIPO DE INDEMNIZACION EN CASO DE PERDIDAS POR DEMORA DEL CONTRATISTA EN CUMPLIR CON LOS REQUISITOS PARA INICIAR A EJECUTAR EL CONTRATO</t>
  </si>
  <si>
    <t xml:space="preserve">
ENTIDAD ESTATAL_AREA TECNICA
</t>
  </si>
  <si>
    <t>DEMORAS EN LA EJECUCIÓN DE LAS ACTIVIDADES OPERATIVAS DEL CONTRATO</t>
  </si>
  <si>
    <t>ATENCION INOPORTUNA ALOS COMPROMISOS ADQUIRIDOS POR PARTE  DE LA ENTIDAD.
IMPOSIBILIDAD DE LLEVAR A CABO UNA COMISION DE SERICIOS PARA LA QUE SE REQUIERA TIQUETES AEREOS</t>
  </si>
  <si>
    <t>Este riesgo es común en este tipo de contratos teniendo en cuenta que el uso de plataformas tecnologicas supone un riesgo de indisponibilidad del servicio por no contar con la informacion oportunamente.</t>
  </si>
  <si>
    <t>INDISPONIBILIDAD DEL  SOFTWARE DE GESTIÓN APORTADO POR EL CONTRATISTA</t>
  </si>
  <si>
    <t>ESTABLECER EN EL CONTRATO TIEMPOS DE ATENCION A LOS REQUERIMIENTOS QUE HAGA LA ENTIDAD, DEL MISMO MODO QUE SE ESTABLEZCA UN PLAN DE CONTINUIDAD DEL SERVICIO PARA LA EXPEDICION DE TIQUETES</t>
  </si>
  <si>
    <t>ESTABLECER EN EL CONTRATO TIEMPOS DE ATENCION A LOS REQUERIMIENTOS QUE HAGA LA ENTIDAD, DEL MISMO MODO QUE SE ESTABLEZCA UN PLAN DE CONTINUIDAD DEL SERVICIO PARA LA EXPEDICION DE TIQUETES EN CASO DE QUE FALLE LA PLATAFORMA TECNOLOGICA</t>
  </si>
  <si>
    <t xml:space="preserve">CONTINGENCIAS RELACIONADAS CON LA DESINFORMACION SOBRE LAS POLÍTICAS DE VIAJES DE LAS AEROLÍNEAS Y/O EL LUGAR DE DESTINO
</t>
  </si>
  <si>
    <t>SOLICITAR AL CONTRATISTA LA DISPOSICION DE PERSONAL IDONEO PARA LA EJECUCION DELAS TAREAS PROPIAS DEL SUMINISTRO DE TIQUETES AEREOS, QUE INFORMEN A LA ENTIDAD SOBRE LAS CONDICIONES PARTICULARES QUE SE DEBAN OBSERVAR AL MOMENTO DEL VIAJE.</t>
  </si>
  <si>
    <t>Este es un riesgo comun en este tipo de contratos teniendo en cuenta las politicas de viaje e inmigracion establecidas por las aerolineas y los diferentes paises.</t>
  </si>
  <si>
    <t>Suministro de tiquetes aéreos a destinos nacionales e internacionales, para la Secretaría General de la Alcaldía Mayor de Bogotá D.C.</t>
  </si>
  <si>
    <t>ATENCION INOPORTUNA A LOS COMPROMISOS ADQUIRIDOS POR PARTE  DE LA ENTIDAD.
IMPOSIBILIDAD DE LLEVAR A CABO UNA COMISION DE SERICIOS PARA LA QUE SE REQUIERA TIQUETES AEREOS</t>
  </si>
  <si>
    <t>CREAYCY YASMIN MORENO MARTINEZ-PROFESIONAL ESPECIALIZADO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</si>
</sst>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240A]#,##0.00;[Red]&quot;(&quot;[$$-240A]#,##0.00&quot;)&quot;"/>
    <numFmt numFmtId="166" formatCode="[$$-240A]\ #,##0.00;[Red][$$-240A]\ #,##0.00"/>
  </numFmts>
  <fonts count="13">
    <font>
      <sz val="11"/>
      <color rgb="FF000000"/>
      <name val="Calibri"/>
    </font>
    <font>
      <sz val="11"/>
      <color rgb="FF000000"/>
      <name val="Calibri"/>
      <family val="2"/>
    </font>
    <font>
      <u/>
      <sz val="11"/>
      <color theme="10"/>
      <name val="Calibri"/>
      <family val="2"/>
    </font>
    <font>
      <b/>
      <sz val="10.5"/>
      <color rgb="FF000000"/>
      <name val="Arial Narrow"/>
      <family val="2"/>
    </font>
    <font>
      <sz val="10.5"/>
      <color rgb="FF000000"/>
      <name val="Arial Narrow"/>
      <family val="2"/>
    </font>
    <font>
      <sz val="10"/>
      <color theme="0"/>
      <name val="Arial Narrow"/>
      <family val="2"/>
    </font>
    <font>
      <sz val="10"/>
      <color theme="1" tint="0.34998626667073579"/>
      <name val="Arial Narrow"/>
      <family val="2"/>
    </font>
    <font>
      <sz val="10"/>
      <color rgb="FF000000"/>
      <name val="Arial Narrow"/>
      <family val="2"/>
    </font>
    <font>
      <sz val="11"/>
      <color rgb="FF000000"/>
      <name val="Calibri"/>
      <family val="2"/>
    </font>
    <font>
      <b/>
      <sz val="10"/>
      <color rgb="FF000000"/>
      <name val="Arial1"/>
    </font>
    <font>
      <sz val="10"/>
      <color rgb="FF000000"/>
      <name val="Arial1"/>
    </font>
    <font>
      <b/>
      <sz val="10"/>
      <color rgb="FF000000"/>
      <name val="Arial Narrow"/>
      <family val="2"/>
    </font>
    <font>
      <sz val="9"/>
      <color indexed="8"/>
      <name val="Arial Narrow"/>
      <family val="2"/>
    </font>
  </fonts>
  <fills count="17">
    <fill>
      <patternFill patternType="none"/>
    </fill>
    <fill>
      <patternFill patternType="gray125"/>
    </fill>
    <fill>
      <patternFill patternType="solid">
        <fgColor rgb="FFFFFF00"/>
        <bgColor indexed="64"/>
      </patternFill>
    </fill>
    <fill>
      <patternFill patternType="solid">
        <fgColor rgb="FFC0C0C0"/>
        <bgColor indexed="64"/>
      </patternFill>
    </fill>
    <fill>
      <patternFill patternType="solid">
        <fgColor rgb="FF33CC66"/>
        <bgColor indexed="64"/>
      </patternFill>
    </fill>
    <fill>
      <patternFill patternType="solid">
        <fgColor rgb="FFFF950E"/>
        <bgColor indexed="64"/>
      </patternFill>
    </fill>
    <fill>
      <patternFill patternType="solid">
        <fgColor rgb="FFFF3366"/>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B3B3B3"/>
        <bgColor rgb="FFB3B3B3"/>
      </patternFill>
    </fill>
    <fill>
      <patternFill patternType="solid">
        <fgColor rgb="FFFF3366"/>
        <bgColor rgb="FFFF3366"/>
      </patternFill>
    </fill>
    <fill>
      <patternFill patternType="solid">
        <fgColor rgb="FFFF950E"/>
        <bgColor rgb="FFFF950E"/>
      </patternFill>
    </fill>
    <fill>
      <patternFill patternType="solid">
        <fgColor rgb="FFFFFF00"/>
        <bgColor rgb="FFFFFF00"/>
      </patternFill>
    </fill>
    <fill>
      <patternFill patternType="solid">
        <fgColor rgb="FF00FF00"/>
        <bgColor rgb="FF00FF00"/>
      </patternFill>
    </fill>
    <fill>
      <patternFill patternType="solid">
        <fgColor rgb="FFC0C0C0"/>
        <bgColor rgb="FFC0C0C0"/>
      </patternFill>
    </fill>
    <fill>
      <patternFill patternType="solid">
        <fgColor theme="0" tint="-0.249977111117893"/>
        <bgColor indexed="64"/>
      </patternFill>
    </fill>
    <fill>
      <patternFill patternType="solid">
        <fgColor indexed="9"/>
        <bgColor indexed="26"/>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164" fontId="8" fillId="0" borderId="0" applyFont="0" applyFill="0" applyBorder="0" applyAlignment="0" applyProtection="0"/>
  </cellStyleXfs>
  <cellXfs count="108">
    <xf numFmtId="0" fontId="0" fillId="0" borderId="0" xfId="0"/>
    <xf numFmtId="0" fontId="7" fillId="0" borderId="0" xfId="0" applyFont="1"/>
    <xf numFmtId="0" fontId="7" fillId="0" borderId="0" xfId="0" applyFont="1" applyAlignment="1">
      <alignment vertical="center"/>
    </xf>
    <xf numFmtId="0" fontId="7" fillId="0" borderId="2" xfId="0" applyFont="1" applyBorder="1" applyAlignment="1">
      <alignment horizontal="center" vertical="center"/>
    </xf>
    <xf numFmtId="0" fontId="6" fillId="8" borderId="2" xfId="0" applyFont="1" applyFill="1" applyBorder="1" applyAlignment="1">
      <alignment horizontal="center" vertical="center" textRotation="90" wrapText="1"/>
    </xf>
    <xf numFmtId="0" fontId="3" fillId="3"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textRotation="90" wrapText="1"/>
    </xf>
    <xf numFmtId="0" fontId="4" fillId="0" borderId="0" xfId="0" applyFont="1" applyAlignment="1">
      <alignment horizontal="center" vertical="center" wrapText="1"/>
    </xf>
    <xf numFmtId="0" fontId="11" fillId="14" borderId="2" xfId="0" applyFont="1" applyFill="1" applyBorder="1" applyAlignment="1">
      <alignment horizontal="center"/>
    </xf>
    <xf numFmtId="0" fontId="11" fillId="14" borderId="12" xfId="0" applyFont="1" applyFill="1" applyBorder="1" applyAlignment="1">
      <alignment horizontal="center"/>
    </xf>
    <xf numFmtId="0" fontId="7" fillId="0" borderId="2" xfId="0" applyFont="1" applyBorder="1" applyAlignment="1">
      <alignment horizontal="center"/>
    </xf>
    <xf numFmtId="0" fontId="7" fillId="0" borderId="12" xfId="0" applyFont="1" applyBorder="1" applyAlignment="1">
      <alignment horizontal="center"/>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0" xfId="0" applyFont="1" applyAlignment="1">
      <alignment horizontal="left" vertical="center"/>
    </xf>
    <xf numFmtId="0" fontId="11" fillId="0" borderId="0" xfId="0" applyFont="1" applyAlignment="1">
      <alignment vertical="center" wrapText="1"/>
    </xf>
    <xf numFmtId="0" fontId="1" fillId="0" borderId="0" xfId="0" applyFont="1"/>
    <xf numFmtId="164" fontId="4" fillId="0" borderId="2" xfId="2" applyFont="1" applyBorder="1" applyAlignment="1">
      <alignment horizontal="center" vertical="center" wrapText="1"/>
    </xf>
    <xf numFmtId="0" fontId="7" fillId="0" borderId="0" xfId="0" applyFont="1" applyAlignment="1">
      <alignment horizontal="justify" textRotation="90" wrapText="1"/>
    </xf>
    <xf numFmtId="0" fontId="7" fillId="0" borderId="0" xfId="0" applyFont="1" applyAlignment="1">
      <alignment horizontal="justify" wrapText="1"/>
    </xf>
    <xf numFmtId="0" fontId="7" fillId="0" borderId="0" xfId="0" applyFont="1" applyAlignment="1">
      <alignment horizontal="justify" vertical="center" textRotation="90" wrapText="1"/>
    </xf>
    <xf numFmtId="0" fontId="7" fillId="0" borderId="0" xfId="0" applyFont="1" applyAlignment="1">
      <alignment horizontal="justify"/>
    </xf>
    <xf numFmtId="0" fontId="7" fillId="0" borderId="0" xfId="0" applyFont="1" applyAlignment="1">
      <alignment horizontal="center" vertical="center"/>
    </xf>
    <xf numFmtId="0" fontId="12" fillId="0" borderId="15" xfId="0" applyFont="1" applyBorder="1" applyAlignment="1">
      <alignment horizontal="justify" vertical="center" textRotation="90" wrapText="1"/>
    </xf>
    <xf numFmtId="0" fontId="12" fillId="16" borderId="15" xfId="0" applyFont="1" applyFill="1" applyBorder="1" applyAlignment="1">
      <alignment horizontal="center" vertical="center" textRotation="90" wrapText="1"/>
    </xf>
    <xf numFmtId="0" fontId="12" fillId="16" borderId="15" xfId="0" applyFont="1" applyFill="1" applyBorder="1" applyAlignment="1">
      <alignment horizontal="center" vertical="center" textRotation="90"/>
    </xf>
    <xf numFmtId="0" fontId="12" fillId="0" borderId="15" xfId="0" applyFont="1" applyBorder="1" applyAlignment="1">
      <alignment horizontal="center" vertical="center" textRotation="90" wrapText="1"/>
    </xf>
    <xf numFmtId="0" fontId="12" fillId="0" borderId="2" xfId="0" applyFont="1" applyBorder="1" applyAlignment="1">
      <alignment horizontal="center" vertical="center" textRotation="90" wrapText="1"/>
    </xf>
    <xf numFmtId="0" fontId="12" fillId="16" borderId="2" xfId="0" applyFont="1" applyFill="1" applyBorder="1" applyAlignment="1">
      <alignment horizontal="center" vertical="center" textRotation="90" wrapText="1"/>
    </xf>
    <xf numFmtId="0" fontId="12" fillId="16" borderId="2" xfId="0" applyFont="1" applyFill="1" applyBorder="1" applyAlignment="1">
      <alignment horizontal="center" vertical="center" textRotation="90"/>
    </xf>
    <xf numFmtId="0" fontId="12" fillId="0" borderId="7" xfId="0" applyFont="1" applyBorder="1" applyAlignment="1">
      <alignment horizontal="center" vertical="center" textRotation="90" wrapText="1"/>
    </xf>
    <xf numFmtId="0" fontId="12" fillId="16" borderId="7" xfId="0" applyFont="1" applyFill="1" applyBorder="1" applyAlignment="1">
      <alignment horizontal="center" vertical="center" textRotation="90" wrapText="1"/>
    </xf>
    <xf numFmtId="0" fontId="12" fillId="0" borderId="14" xfId="0" applyFont="1" applyBorder="1" applyAlignment="1">
      <alignment horizontal="center" vertical="center" textRotation="90" wrapText="1"/>
    </xf>
    <xf numFmtId="0" fontId="0" fillId="0" borderId="2" xfId="0" applyBorder="1"/>
    <xf numFmtId="0" fontId="12" fillId="0" borderId="2" xfId="0" applyFont="1" applyBorder="1" applyAlignment="1">
      <alignment horizontal="justify" vertical="center" textRotation="90" wrapText="1"/>
    </xf>
    <xf numFmtId="0" fontId="12" fillId="0" borderId="15" xfId="0" applyFont="1" applyBorder="1" applyAlignment="1">
      <alignment horizontal="justify" vertical="center" wrapText="1"/>
    </xf>
    <xf numFmtId="166" fontId="0" fillId="0" borderId="0" xfId="0" applyNumberFormat="1"/>
    <xf numFmtId="0" fontId="12" fillId="0" borderId="15" xfId="0" applyFont="1" applyBorder="1" applyAlignment="1">
      <alignment horizontal="center" vertical="center" wrapText="1"/>
    </xf>
    <xf numFmtId="0" fontId="6" fillId="8" borderId="2" xfId="0" applyFont="1" applyFill="1" applyBorder="1" applyAlignment="1">
      <alignment horizontal="center" vertical="center" textRotation="90" wrapText="1"/>
    </xf>
    <xf numFmtId="0" fontId="5" fillId="7" borderId="2" xfId="0" applyFont="1" applyFill="1" applyBorder="1" applyAlignment="1">
      <alignment horizontal="center" vertical="center" textRotation="90" wrapText="1"/>
    </xf>
    <xf numFmtId="0" fontId="9" fillId="9" borderId="1" xfId="0" applyFont="1" applyFill="1" applyBorder="1" applyAlignment="1">
      <alignment horizontal="center" vertical="center" textRotation="90" wrapText="1"/>
    </xf>
    <xf numFmtId="0" fontId="10" fillId="11" borderId="2" xfId="0" applyFont="1" applyFill="1" applyBorder="1" applyAlignment="1">
      <alignment horizontal="center" vertical="center"/>
    </xf>
    <xf numFmtId="0" fontId="10" fillId="12" borderId="2"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10" fillId="0" borderId="2" xfId="0" applyFont="1" applyBorder="1" applyAlignment="1">
      <alignment horizontal="center" vertical="center"/>
    </xf>
    <xf numFmtId="0" fontId="11" fillId="0" borderId="0" xfId="0" applyFont="1" applyAlignment="1">
      <alignment horizontal="center" vertical="center" wrapText="1"/>
    </xf>
    <xf numFmtId="0" fontId="10" fillId="13" borderId="2" xfId="0" applyFont="1" applyFill="1" applyBorder="1" applyAlignment="1">
      <alignment horizontal="center" vertical="center"/>
    </xf>
    <xf numFmtId="0" fontId="9" fillId="9" borderId="2" xfId="0" applyFont="1" applyFill="1" applyBorder="1" applyAlignment="1">
      <alignment horizontal="center" vertical="center"/>
    </xf>
    <xf numFmtId="0" fontId="10" fillId="10" borderId="2" xfId="0" applyFont="1" applyFill="1" applyBorder="1" applyAlignment="1">
      <alignment horizontal="center" vertical="center"/>
    </xf>
    <xf numFmtId="164" fontId="4" fillId="0" borderId="2" xfId="2" applyFont="1" applyBorder="1" applyAlignment="1">
      <alignment horizontal="center" vertical="center" wrapText="1"/>
    </xf>
    <xf numFmtId="0" fontId="3" fillId="3" borderId="2" xfId="0" applyFont="1" applyFill="1" applyBorder="1" applyAlignment="1">
      <alignment horizontal="center" vertical="center" wrapText="1"/>
    </xf>
    <xf numFmtId="0" fontId="7" fillId="0" borderId="0" xfId="0" applyFont="1"/>
    <xf numFmtId="0" fontId="11" fillId="9" borderId="2" xfId="0" applyFont="1" applyFill="1" applyBorder="1" applyAlignment="1">
      <alignment horizontal="center" vertical="center" textRotation="90" wrapText="1"/>
    </xf>
    <xf numFmtId="0" fontId="11" fillId="9" borderId="2" xfId="0" applyFont="1" applyFill="1" applyBorder="1" applyAlignment="1">
      <alignment horizontal="center" vertical="center"/>
    </xf>
    <xf numFmtId="0" fontId="7" fillId="0" borderId="2" xfId="0" applyFont="1" applyBorder="1" applyAlignment="1">
      <alignment horizontal="left" vertical="center"/>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11" fillId="0" borderId="2" xfId="0" applyFont="1" applyBorder="1" applyAlignment="1">
      <alignment horizontal="left"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165" fontId="7" fillId="0" borderId="7" xfId="0" applyNumberFormat="1" applyFont="1" applyBorder="1" applyAlignment="1">
      <alignment horizontal="center" vertical="center"/>
    </xf>
    <xf numFmtId="165" fontId="7" fillId="0" borderId="8" xfId="0" applyNumberFormat="1" applyFont="1" applyBorder="1" applyAlignment="1">
      <alignment horizontal="center" vertical="center"/>
    </xf>
    <xf numFmtId="165" fontId="7" fillId="0" borderId="9" xfId="0" applyNumberFormat="1" applyFont="1" applyBorder="1" applyAlignment="1">
      <alignment horizontal="center" vertical="center"/>
    </xf>
    <xf numFmtId="0" fontId="7" fillId="0" borderId="2" xfId="0" applyFont="1" applyBorder="1" applyAlignment="1">
      <alignment horizontal="center" vertical="center"/>
    </xf>
    <xf numFmtId="0" fontId="11" fillId="14" borderId="2" xfId="0" applyFont="1" applyFill="1" applyBorder="1" applyAlignment="1">
      <alignment horizontal="center" vertical="center"/>
    </xf>
    <xf numFmtId="0" fontId="7" fillId="0" borderId="2" xfId="0" applyFont="1" applyBorder="1" applyAlignment="1">
      <alignment horizontal="center"/>
    </xf>
    <xf numFmtId="0" fontId="11" fillId="14" borderId="2" xfId="0" applyFont="1" applyFill="1" applyBorder="1" applyAlignment="1">
      <alignment horizontal="center"/>
    </xf>
    <xf numFmtId="0" fontId="7" fillId="0" borderId="14" xfId="0" applyFont="1" applyBorder="1" applyAlignment="1">
      <alignment horizontal="center" vertical="center" wrapText="1"/>
    </xf>
    <xf numFmtId="0" fontId="7" fillId="0" borderId="2" xfId="0" applyFont="1" applyBorder="1" applyAlignment="1">
      <alignment horizontal="center" vertical="center" wrapText="1"/>
    </xf>
    <xf numFmtId="0" fontId="11" fillId="14" borderId="2" xfId="0" applyFont="1" applyFill="1" applyBorder="1" applyAlignment="1">
      <alignment horizontal="center" vertical="center" wrapText="1"/>
    </xf>
    <xf numFmtId="0" fontId="6" fillId="8" borderId="3" xfId="0" applyFont="1" applyFill="1" applyBorder="1" applyAlignment="1">
      <alignment horizontal="center" vertical="center" textRotation="90" wrapText="1"/>
    </xf>
    <xf numFmtId="0" fontId="6" fillId="8" borderId="10" xfId="0" applyFont="1" applyFill="1" applyBorder="1" applyAlignment="1">
      <alignment horizontal="center" vertical="center" textRotation="90" wrapText="1"/>
    </xf>
    <xf numFmtId="0" fontId="6" fillId="8" borderId="4" xfId="0" applyFont="1" applyFill="1" applyBorder="1" applyAlignment="1">
      <alignment horizontal="center" vertical="center" textRotation="90" wrapText="1"/>
    </xf>
    <xf numFmtId="0" fontId="6" fillId="8" borderId="5" xfId="0" applyFont="1" applyFill="1" applyBorder="1" applyAlignment="1">
      <alignment horizontal="center" vertical="center" textRotation="90" wrapText="1"/>
    </xf>
    <xf numFmtId="0" fontId="6" fillId="8" borderId="11" xfId="0" applyFont="1" applyFill="1" applyBorder="1" applyAlignment="1">
      <alignment horizontal="center" vertical="center" textRotation="90" wrapText="1"/>
    </xf>
    <xf numFmtId="0" fontId="6" fillId="8" borderId="6" xfId="0" applyFont="1" applyFill="1" applyBorder="1" applyAlignment="1">
      <alignment horizontal="center" vertical="center" textRotation="90" wrapText="1"/>
    </xf>
    <xf numFmtId="0" fontId="4" fillId="2" borderId="2"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12" fillId="0" borderId="16" xfId="0" applyFont="1" applyBorder="1" applyAlignment="1">
      <alignment horizontal="justify" vertical="center" wrapText="1"/>
    </xf>
    <xf numFmtId="0" fontId="12" fillId="0" borderId="8"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7" xfId="0" applyFont="1" applyBorder="1" applyAlignment="1">
      <alignment horizontal="center" vertical="center" wrapText="1"/>
    </xf>
    <xf numFmtId="0" fontId="12" fillId="0" borderId="15" xfId="0" applyFont="1" applyBorder="1" applyAlignment="1">
      <alignment horizontal="center" vertical="center" wrapText="1"/>
    </xf>
    <xf numFmtId="0" fontId="7" fillId="8" borderId="2" xfId="0" applyFont="1" applyFill="1" applyBorder="1" applyAlignment="1">
      <alignment horizontal="center" vertical="center"/>
    </xf>
    <xf numFmtId="0" fontId="11" fillId="0" borderId="21" xfId="0" applyFont="1" applyBorder="1" applyAlignment="1">
      <alignment horizontal="left" vertical="center" wrapText="1"/>
    </xf>
    <xf numFmtId="0" fontId="11" fillId="0" borderId="0" xfId="0" applyFont="1" applyAlignment="1">
      <alignment horizontal="left" vertical="center" wrapText="1"/>
    </xf>
    <xf numFmtId="0" fontId="11" fillId="15" borderId="2" xfId="0" applyFont="1" applyFill="1" applyBorder="1" applyAlignment="1">
      <alignment horizontal="center" vertical="center"/>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xf>
    <xf numFmtId="0" fontId="6" fillId="8" borderId="2" xfId="0" applyFont="1" applyFill="1" applyBorder="1" applyAlignment="1">
      <alignment horizontal="center" vertical="center" wrapText="1"/>
    </xf>
    <xf numFmtId="0" fontId="6" fillId="8" borderId="18" xfId="0" applyFont="1" applyFill="1" applyBorder="1" applyAlignment="1">
      <alignment horizontal="center" vertical="center" wrapText="1"/>
    </xf>
  </cellXfs>
  <cellStyles count="3">
    <cellStyle name="Hyperlink" xfId="1" xr:uid="{00000000-0005-0000-0000-000000000000}"/>
    <cellStyle name="Moneda" xfId="2" builtinId="4"/>
    <cellStyle name="Normal" xfId="0" builtinId="0"/>
  </cellStyles>
  <dxfs count="0"/>
  <tableStyles count="0" defaultTableStyle="TableStyleMedium2" defaultPivotStyle="PivotStyleLight16"/>
  <colors>
    <mruColors>
      <color rgb="FF66CCFF"/>
      <color rgb="FFCC99FF"/>
      <color rgb="FFFFFF99"/>
      <color rgb="FFFF9999"/>
      <color rgb="FF9DE7D4"/>
      <color rgb="FFA4F0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71"/>
  <sheetViews>
    <sheetView tabSelected="1" zoomScale="70" zoomScaleNormal="70" workbookViewId="0">
      <selection activeCell="H7" sqref="H7:AA7"/>
    </sheetView>
  </sheetViews>
  <sheetFormatPr baseColWidth="10" defaultRowHeight="14.4"/>
  <cols>
    <col min="1" max="1" width="0.109375" customWidth="1"/>
    <col min="2" max="2" width="4.44140625" customWidth="1"/>
    <col min="3" max="3" width="3" customWidth="1"/>
    <col min="4" max="4" width="3.109375" customWidth="1"/>
    <col min="5" max="7" width="3" customWidth="1"/>
    <col min="8" max="8" width="16.88671875" customWidth="1"/>
    <col min="9" max="9" width="16.6640625" customWidth="1"/>
    <col min="10" max="10" width="3.5546875" customWidth="1"/>
    <col min="11" max="11" width="3.109375" customWidth="1"/>
    <col min="12" max="12" width="3.44140625" customWidth="1"/>
    <col min="13" max="13" width="6.5546875" customWidth="1"/>
    <col min="14" max="14" width="4.88671875" customWidth="1"/>
    <col min="15" max="15" width="3.88671875" customWidth="1"/>
    <col min="16" max="16" width="8.6640625" customWidth="1"/>
    <col min="17" max="17" width="18.109375" customWidth="1"/>
    <col min="18" max="18" width="3.109375" customWidth="1"/>
    <col min="19" max="19" width="3.33203125" customWidth="1"/>
    <col min="20" max="20" width="3.44140625" customWidth="1"/>
    <col min="21" max="21" width="8.109375" customWidth="1"/>
    <col min="22" max="22" width="4" customWidth="1"/>
    <col min="23" max="23" width="10" customWidth="1"/>
    <col min="24" max="24" width="9.88671875" customWidth="1"/>
    <col min="25" max="25" width="9.109375" customWidth="1"/>
    <col min="26" max="26" width="12.88671875" customWidth="1"/>
    <col min="27" max="27" width="12.44140625" customWidth="1"/>
    <col min="29" max="29" width="8.5546875" customWidth="1"/>
  </cols>
  <sheetData>
    <row r="1" spans="2:28" ht="15" customHeight="1">
      <c r="B1" s="56" t="s">
        <v>93</v>
      </c>
      <c r="C1" s="56"/>
      <c r="D1" s="56"/>
      <c r="E1" s="56"/>
      <c r="F1" s="56"/>
      <c r="G1" s="56"/>
      <c r="H1" s="56"/>
      <c r="I1" s="56"/>
      <c r="J1" s="56"/>
      <c r="K1" s="56"/>
      <c r="L1" s="56"/>
      <c r="M1" s="56"/>
      <c r="N1" s="56"/>
      <c r="O1" s="56"/>
      <c r="P1" s="56"/>
      <c r="Q1" s="56"/>
      <c r="R1" s="56"/>
      <c r="S1" s="56"/>
      <c r="T1" s="56"/>
      <c r="U1" s="56"/>
      <c r="V1" s="56"/>
      <c r="W1" s="56"/>
      <c r="X1" s="56"/>
      <c r="Y1" s="56"/>
      <c r="Z1" s="56"/>
      <c r="AA1" s="56"/>
    </row>
    <row r="2" spans="2:28" ht="8.25" customHeight="1">
      <c r="B2" s="62"/>
      <c r="C2" s="62"/>
      <c r="D2" s="62"/>
      <c r="E2" s="62"/>
      <c r="F2" s="62"/>
      <c r="G2" s="62"/>
      <c r="H2" s="62"/>
      <c r="I2" s="62"/>
      <c r="J2" s="62"/>
      <c r="K2" s="62"/>
      <c r="L2" s="62"/>
      <c r="M2" s="62"/>
      <c r="N2" s="62"/>
      <c r="O2" s="62"/>
      <c r="P2" s="62"/>
      <c r="Q2" s="62"/>
      <c r="R2" s="62"/>
      <c r="S2" s="62"/>
      <c r="T2" s="62"/>
      <c r="U2" s="62"/>
      <c r="V2" s="62"/>
      <c r="W2" s="62"/>
      <c r="X2" s="1"/>
      <c r="Y2" s="1"/>
      <c r="Z2" s="1"/>
      <c r="AA2" s="1"/>
    </row>
    <row r="3" spans="2:28" ht="15" customHeight="1">
      <c r="B3" s="56" t="s">
        <v>94</v>
      </c>
      <c r="C3" s="56"/>
      <c r="D3" s="56"/>
      <c r="E3" s="56"/>
      <c r="F3" s="56"/>
      <c r="G3" s="56"/>
      <c r="H3" s="56"/>
      <c r="I3" s="56"/>
      <c r="J3" s="56"/>
      <c r="K3" s="56"/>
      <c r="L3" s="56"/>
      <c r="M3" s="56"/>
      <c r="N3" s="56"/>
      <c r="O3" s="56"/>
      <c r="P3" s="56"/>
      <c r="Q3" s="56"/>
      <c r="R3" s="56"/>
      <c r="S3" s="56"/>
      <c r="T3" s="56"/>
      <c r="U3" s="56"/>
      <c r="V3" s="56"/>
      <c r="W3" s="56"/>
      <c r="X3" s="56"/>
      <c r="Y3" s="56"/>
      <c r="Z3" s="56"/>
      <c r="AA3" s="56"/>
    </row>
    <row r="4" spans="2:28" ht="7.5" customHeight="1">
      <c r="B4" s="1"/>
      <c r="C4" s="1"/>
      <c r="D4" s="1"/>
      <c r="E4" s="1"/>
      <c r="F4" s="1"/>
      <c r="G4" s="1"/>
      <c r="H4" s="1"/>
      <c r="I4" s="1"/>
      <c r="J4" s="1"/>
      <c r="K4" s="1"/>
      <c r="L4" s="1"/>
      <c r="M4" s="1"/>
      <c r="N4" s="1"/>
      <c r="O4" s="1"/>
      <c r="P4" s="1"/>
      <c r="Q4" s="1"/>
      <c r="R4" s="1"/>
      <c r="S4" s="1"/>
      <c r="T4" s="1"/>
      <c r="U4" s="1"/>
      <c r="V4" s="1"/>
      <c r="W4" s="1"/>
      <c r="X4" s="1"/>
      <c r="Y4" s="1"/>
      <c r="Z4" s="1"/>
      <c r="AA4" s="1"/>
    </row>
    <row r="5" spans="2:28" ht="32.25" customHeight="1">
      <c r="B5" s="69" t="s">
        <v>89</v>
      </c>
      <c r="C5" s="69"/>
      <c r="D5" s="69"/>
      <c r="E5" s="69"/>
      <c r="F5" s="69"/>
      <c r="G5" s="69"/>
      <c r="H5" s="66" t="s">
        <v>157</v>
      </c>
      <c r="I5" s="67"/>
      <c r="J5" s="67"/>
      <c r="K5" s="67"/>
      <c r="L5" s="67"/>
      <c r="M5" s="67"/>
      <c r="N5" s="67"/>
      <c r="O5" s="67"/>
      <c r="P5" s="67"/>
      <c r="Q5" s="67"/>
      <c r="R5" s="67"/>
      <c r="S5" s="67"/>
      <c r="T5" s="67"/>
      <c r="U5" s="67"/>
      <c r="V5" s="67"/>
      <c r="W5" s="67"/>
      <c r="X5" s="67"/>
      <c r="Y5" s="67"/>
      <c r="Z5" s="67"/>
      <c r="AA5" s="68"/>
    </row>
    <row r="6" spans="2:28" ht="27" customHeight="1">
      <c r="B6" s="69" t="s">
        <v>90</v>
      </c>
      <c r="C6" s="69"/>
      <c r="D6" s="69"/>
      <c r="E6" s="69"/>
      <c r="F6" s="69"/>
      <c r="G6" s="69"/>
      <c r="H6" s="73">
        <v>199270488</v>
      </c>
      <c r="I6" s="74"/>
      <c r="J6" s="74"/>
      <c r="K6" s="74"/>
      <c r="L6" s="74"/>
      <c r="M6" s="74"/>
      <c r="N6" s="74"/>
      <c r="O6" s="74"/>
      <c r="P6" s="74"/>
      <c r="Q6" s="74"/>
      <c r="R6" s="74"/>
      <c r="S6" s="74"/>
      <c r="T6" s="74"/>
      <c r="U6" s="74"/>
      <c r="V6" s="74"/>
      <c r="W6" s="74"/>
      <c r="X6" s="74"/>
      <c r="Y6" s="74"/>
      <c r="Z6" s="74"/>
      <c r="AA6" s="75"/>
      <c r="AB6" s="44"/>
    </row>
    <row r="7" spans="2:28" ht="27" customHeight="1">
      <c r="B7" s="69" t="s">
        <v>91</v>
      </c>
      <c r="C7" s="69"/>
      <c r="D7" s="69"/>
      <c r="E7" s="69"/>
      <c r="F7" s="69"/>
      <c r="G7" s="69"/>
      <c r="H7" s="70" t="s">
        <v>92</v>
      </c>
      <c r="I7" s="71"/>
      <c r="J7" s="71"/>
      <c r="K7" s="71"/>
      <c r="L7" s="71"/>
      <c r="M7" s="71"/>
      <c r="N7" s="71"/>
      <c r="O7" s="71"/>
      <c r="P7" s="71"/>
      <c r="Q7" s="71"/>
      <c r="R7" s="71"/>
      <c r="S7" s="71"/>
      <c r="T7" s="71"/>
      <c r="U7" s="71"/>
      <c r="V7" s="71"/>
      <c r="W7" s="71"/>
      <c r="X7" s="71"/>
      <c r="Y7" s="71"/>
      <c r="Z7" s="71"/>
      <c r="AA7" s="72"/>
    </row>
    <row r="8" spans="2:28" ht="11.25" customHeight="1">
      <c r="B8" s="1"/>
      <c r="C8" s="1"/>
      <c r="D8" s="1"/>
      <c r="E8" s="1"/>
      <c r="F8" s="1"/>
      <c r="G8" s="1"/>
      <c r="H8" s="1"/>
      <c r="I8" s="1"/>
      <c r="J8" s="1"/>
      <c r="K8" s="1"/>
      <c r="L8" s="1"/>
      <c r="M8" s="1"/>
      <c r="N8" s="1"/>
      <c r="O8" s="1"/>
      <c r="P8" s="1"/>
      <c r="Q8" s="1"/>
      <c r="R8" s="1"/>
      <c r="S8" s="1"/>
      <c r="T8" s="1"/>
      <c r="U8" s="1"/>
      <c r="V8" s="1"/>
      <c r="W8" s="1"/>
      <c r="X8" s="1"/>
      <c r="Y8" s="1"/>
      <c r="Z8" s="1"/>
      <c r="AA8" s="1"/>
    </row>
    <row r="9" spans="2:28" hidden="1">
      <c r="B9" s="1"/>
      <c r="C9" s="1"/>
      <c r="D9" s="1"/>
      <c r="E9" s="1"/>
      <c r="F9" s="1"/>
      <c r="G9" s="1"/>
      <c r="H9" s="1"/>
      <c r="I9" s="1"/>
      <c r="J9" s="1"/>
      <c r="K9" s="1"/>
      <c r="L9" s="1"/>
      <c r="M9" s="1"/>
      <c r="N9" s="1"/>
      <c r="O9" s="1"/>
      <c r="P9" s="1"/>
      <c r="Q9" s="1"/>
      <c r="R9" s="1"/>
      <c r="S9" s="1"/>
      <c r="T9" s="1"/>
      <c r="U9" s="1"/>
      <c r="V9" s="1"/>
      <c r="W9" s="1"/>
      <c r="X9" s="1"/>
      <c r="Y9" s="1"/>
      <c r="Z9" s="1"/>
      <c r="AA9" s="1"/>
    </row>
    <row r="10" spans="2:28" ht="15" customHeight="1">
      <c r="B10" s="56" t="s">
        <v>88</v>
      </c>
      <c r="C10" s="56"/>
      <c r="D10" s="56"/>
      <c r="E10" s="56"/>
      <c r="F10" s="56"/>
      <c r="G10" s="56"/>
      <c r="H10" s="56"/>
      <c r="I10" s="56"/>
      <c r="J10" s="56"/>
      <c r="K10" s="56"/>
      <c r="L10" s="56"/>
      <c r="M10" s="56"/>
      <c r="N10" s="56"/>
      <c r="O10" s="56"/>
      <c r="P10" s="56"/>
      <c r="Q10" s="56"/>
      <c r="R10" s="56"/>
      <c r="S10" s="56"/>
      <c r="T10" s="56"/>
      <c r="U10" s="56"/>
      <c r="V10" s="56"/>
      <c r="W10" s="56"/>
      <c r="X10" s="56"/>
      <c r="Y10" s="56"/>
      <c r="Z10" s="56"/>
      <c r="AA10" s="56"/>
    </row>
    <row r="11" spans="2:28">
      <c r="B11" s="1"/>
      <c r="C11" s="1"/>
      <c r="D11" s="1"/>
      <c r="E11" s="1"/>
      <c r="F11" s="1"/>
      <c r="G11" s="1"/>
      <c r="H11" s="1"/>
      <c r="I11" s="1"/>
      <c r="J11" s="1"/>
      <c r="K11" s="1"/>
      <c r="L11" s="1"/>
      <c r="M11" s="1"/>
      <c r="N11" s="1"/>
      <c r="O11" s="1"/>
      <c r="P11" s="1"/>
      <c r="Q11" s="1"/>
      <c r="R11" s="1"/>
      <c r="S11" s="1"/>
      <c r="T11" s="1"/>
      <c r="U11" s="1"/>
      <c r="V11" s="1"/>
      <c r="W11" s="1"/>
      <c r="X11" s="1"/>
      <c r="Y11" s="1"/>
      <c r="Z11" s="1"/>
      <c r="AA11" s="1"/>
    </row>
    <row r="12" spans="2:28" ht="51" customHeight="1">
      <c r="B12" s="66" t="s">
        <v>87</v>
      </c>
      <c r="C12" s="67"/>
      <c r="D12" s="67"/>
      <c r="E12" s="67"/>
      <c r="F12" s="67"/>
      <c r="G12" s="67"/>
      <c r="H12" s="67"/>
      <c r="I12" s="67"/>
      <c r="J12" s="67"/>
      <c r="K12" s="67"/>
      <c r="L12" s="67"/>
      <c r="M12" s="67"/>
      <c r="N12" s="67"/>
      <c r="O12" s="67"/>
      <c r="P12" s="67"/>
      <c r="Q12" s="67"/>
      <c r="R12" s="67"/>
      <c r="S12" s="67"/>
      <c r="T12" s="67"/>
      <c r="U12" s="67"/>
      <c r="V12" s="67"/>
      <c r="W12" s="67"/>
      <c r="X12" s="67"/>
      <c r="Y12" s="67"/>
      <c r="Z12" s="67"/>
      <c r="AA12" s="68"/>
    </row>
    <row r="13" spans="2:28">
      <c r="B13" s="1"/>
      <c r="C13" s="1"/>
      <c r="D13" s="1"/>
      <c r="E13" s="1"/>
      <c r="F13" s="1"/>
      <c r="G13" s="1"/>
      <c r="H13" s="1"/>
      <c r="I13" s="1"/>
      <c r="J13" s="1"/>
      <c r="K13" s="1"/>
      <c r="L13" s="1"/>
      <c r="M13" s="1"/>
      <c r="N13" s="1"/>
      <c r="O13" s="1"/>
      <c r="P13" s="1"/>
      <c r="Q13" s="1"/>
      <c r="R13" s="1"/>
      <c r="S13" s="1"/>
      <c r="T13" s="1"/>
      <c r="U13" s="1"/>
      <c r="V13" s="1"/>
      <c r="W13" s="1"/>
      <c r="X13" s="1"/>
      <c r="Y13" s="1"/>
      <c r="Z13" s="1"/>
      <c r="AA13" s="1"/>
    </row>
    <row r="14" spans="2:28" ht="15" customHeight="1">
      <c r="B14" s="1"/>
      <c r="C14" s="56" t="s">
        <v>86</v>
      </c>
      <c r="D14" s="56"/>
      <c r="E14" s="56"/>
      <c r="F14" s="56"/>
      <c r="G14" s="56"/>
      <c r="H14" s="56"/>
      <c r="I14" s="56"/>
      <c r="J14" s="56"/>
      <c r="K14" s="56"/>
      <c r="L14" s="56"/>
      <c r="M14" s="56"/>
      <c r="N14" s="56"/>
      <c r="O14" s="56"/>
      <c r="P14" s="56"/>
      <c r="Q14" s="56"/>
      <c r="R14" s="56"/>
      <c r="S14" s="56"/>
      <c r="T14" s="56"/>
      <c r="U14" s="56"/>
      <c r="V14" s="56"/>
      <c r="W14" s="56"/>
      <c r="X14" s="56"/>
      <c r="Y14" s="56"/>
      <c r="Z14" s="56"/>
      <c r="AA14" s="56"/>
    </row>
    <row r="15" spans="2:28" ht="7.5" customHeight="1">
      <c r="Y15" s="24" t="s">
        <v>99</v>
      </c>
    </row>
    <row r="16" spans="2:28" ht="15" customHeight="1">
      <c r="C16" s="56" t="s">
        <v>84</v>
      </c>
      <c r="D16" s="56"/>
      <c r="E16" s="56"/>
      <c r="F16" s="56"/>
      <c r="G16" s="56"/>
      <c r="H16" s="56"/>
      <c r="I16" s="56"/>
      <c r="J16" s="56"/>
      <c r="K16" s="56"/>
      <c r="L16" s="56"/>
      <c r="M16" s="56"/>
      <c r="N16" s="56"/>
      <c r="O16" s="56"/>
      <c r="P16" s="56"/>
      <c r="Q16" s="56"/>
      <c r="R16" s="56"/>
      <c r="S16" s="56"/>
      <c r="T16" s="56"/>
      <c r="U16" s="56"/>
      <c r="V16" s="23"/>
      <c r="W16" s="23"/>
      <c r="X16" s="23"/>
    </row>
    <row r="17" spans="2:21" ht="6.75" customHeight="1"/>
    <row r="18" spans="2:21" ht="15" customHeight="1">
      <c r="C18" s="64" t="s">
        <v>58</v>
      </c>
      <c r="D18" s="64"/>
      <c r="E18" s="64"/>
      <c r="F18" s="64"/>
      <c r="G18" s="64"/>
      <c r="H18" s="64"/>
      <c r="I18" s="64"/>
      <c r="J18" s="64"/>
      <c r="K18" s="64"/>
      <c r="L18" s="64"/>
      <c r="M18" s="64" t="s">
        <v>54</v>
      </c>
      <c r="N18" s="64"/>
      <c r="O18" s="64"/>
      <c r="P18" s="64"/>
    </row>
    <row r="19" spans="2:21">
      <c r="B19" s="63" t="s">
        <v>85</v>
      </c>
      <c r="C19" s="65" t="s">
        <v>79</v>
      </c>
      <c r="D19" s="65"/>
      <c r="E19" s="65"/>
      <c r="F19" s="65"/>
      <c r="G19" s="65"/>
      <c r="H19" s="65"/>
      <c r="I19" s="65"/>
      <c r="J19" s="65"/>
      <c r="K19" s="65"/>
      <c r="L19" s="65"/>
      <c r="M19" s="76">
        <v>1</v>
      </c>
      <c r="N19" s="76"/>
      <c r="O19" s="76"/>
      <c r="P19" s="76"/>
    </row>
    <row r="20" spans="2:21">
      <c r="B20" s="63"/>
      <c r="C20" s="65" t="s">
        <v>80</v>
      </c>
      <c r="D20" s="65"/>
      <c r="E20" s="65"/>
      <c r="F20" s="65"/>
      <c r="G20" s="65"/>
      <c r="H20" s="65"/>
      <c r="I20" s="65"/>
      <c r="J20" s="65"/>
      <c r="K20" s="65"/>
      <c r="L20" s="65"/>
      <c r="M20" s="76">
        <v>2</v>
      </c>
      <c r="N20" s="76"/>
      <c r="O20" s="76"/>
      <c r="P20" s="76"/>
    </row>
    <row r="21" spans="2:21">
      <c r="B21" s="63"/>
      <c r="C21" s="65" t="s">
        <v>81</v>
      </c>
      <c r="D21" s="65"/>
      <c r="E21" s="65"/>
      <c r="F21" s="65"/>
      <c r="G21" s="65"/>
      <c r="H21" s="65"/>
      <c r="I21" s="65"/>
      <c r="J21" s="65"/>
      <c r="K21" s="65"/>
      <c r="L21" s="65"/>
      <c r="M21" s="76">
        <v>3</v>
      </c>
      <c r="N21" s="76"/>
      <c r="O21" s="76"/>
      <c r="P21" s="76"/>
    </row>
    <row r="22" spans="2:21">
      <c r="B22" s="63"/>
      <c r="C22" s="65" t="s">
        <v>82</v>
      </c>
      <c r="D22" s="65"/>
      <c r="E22" s="65"/>
      <c r="F22" s="65"/>
      <c r="G22" s="65"/>
      <c r="H22" s="65"/>
      <c r="I22" s="65"/>
      <c r="J22" s="65"/>
      <c r="K22" s="65"/>
      <c r="L22" s="65"/>
      <c r="M22" s="76">
        <v>4</v>
      </c>
      <c r="N22" s="76"/>
      <c r="O22" s="76"/>
      <c r="P22" s="76"/>
    </row>
    <row r="23" spans="2:21">
      <c r="B23" s="63"/>
      <c r="C23" s="65" t="s">
        <v>83</v>
      </c>
      <c r="D23" s="65"/>
      <c r="E23" s="65"/>
      <c r="F23" s="65"/>
      <c r="G23" s="65"/>
      <c r="H23" s="65"/>
      <c r="I23" s="65"/>
      <c r="J23" s="65"/>
      <c r="K23" s="65"/>
      <c r="L23" s="65"/>
      <c r="M23" s="76">
        <v>5</v>
      </c>
      <c r="N23" s="76"/>
      <c r="O23" s="76"/>
      <c r="P23" s="76"/>
    </row>
    <row r="24" spans="2:21" ht="9" customHeight="1">
      <c r="C24" s="22"/>
      <c r="D24" s="22"/>
      <c r="E24" s="22"/>
      <c r="F24" s="22"/>
      <c r="G24" s="22"/>
      <c r="H24" s="22"/>
      <c r="M24" s="12"/>
      <c r="N24" s="12"/>
      <c r="O24" s="12"/>
      <c r="P24" s="12"/>
    </row>
    <row r="25" spans="2:21" ht="15" customHeight="1">
      <c r="C25" s="56" t="s">
        <v>78</v>
      </c>
      <c r="D25" s="56"/>
      <c r="E25" s="56"/>
      <c r="F25" s="56"/>
      <c r="G25" s="56"/>
      <c r="H25" s="56"/>
      <c r="I25" s="56"/>
      <c r="J25" s="56"/>
      <c r="K25" s="56"/>
      <c r="L25" s="56"/>
      <c r="M25" s="56"/>
      <c r="N25" s="56"/>
      <c r="O25" s="56"/>
      <c r="P25" s="56"/>
      <c r="Q25" s="56"/>
      <c r="R25" s="56"/>
      <c r="S25" s="56"/>
      <c r="T25" s="56"/>
      <c r="U25" s="56"/>
    </row>
    <row r="27" spans="2:21">
      <c r="D27" s="1"/>
      <c r="E27" s="1"/>
      <c r="F27" s="1"/>
      <c r="G27" s="1"/>
      <c r="H27" s="1"/>
      <c r="I27" s="82" t="s">
        <v>77</v>
      </c>
      <c r="J27" s="82"/>
      <c r="K27" s="82"/>
      <c r="L27" s="82"/>
      <c r="M27" s="82"/>
      <c r="N27" s="82"/>
      <c r="O27" s="82"/>
      <c r="P27" s="82"/>
      <c r="Q27" s="82"/>
      <c r="R27" s="82"/>
      <c r="S27" s="82"/>
      <c r="T27" s="82"/>
      <c r="U27" s="82"/>
    </row>
    <row r="28" spans="2:21" ht="108.75" customHeight="1">
      <c r="C28" s="82" t="s">
        <v>3</v>
      </c>
      <c r="D28" s="82"/>
      <c r="E28" s="82"/>
      <c r="F28" s="82"/>
      <c r="G28" s="82"/>
      <c r="H28" s="82"/>
      <c r="I28" s="19" t="s">
        <v>67</v>
      </c>
      <c r="J28" s="80" t="s">
        <v>68</v>
      </c>
      <c r="K28" s="80"/>
      <c r="L28" s="80"/>
      <c r="M28" s="80"/>
      <c r="N28" s="80" t="s">
        <v>6</v>
      </c>
      <c r="O28" s="80"/>
      <c r="P28" s="80"/>
      <c r="Q28" s="20" t="s">
        <v>69</v>
      </c>
      <c r="R28" s="80" t="s">
        <v>70</v>
      </c>
      <c r="S28" s="80"/>
      <c r="T28" s="80"/>
      <c r="U28" s="80"/>
    </row>
    <row r="29" spans="2:21" ht="105" customHeight="1">
      <c r="C29" s="82" t="s">
        <v>66</v>
      </c>
      <c r="D29" s="82"/>
      <c r="E29" s="82"/>
      <c r="F29" s="82"/>
      <c r="G29" s="82"/>
      <c r="H29" s="82"/>
      <c r="I29" s="11" t="s">
        <v>71</v>
      </c>
      <c r="J29" s="81" t="s">
        <v>72</v>
      </c>
      <c r="K29" s="81"/>
      <c r="L29" s="81"/>
      <c r="M29" s="81"/>
      <c r="N29" s="81" t="s">
        <v>73</v>
      </c>
      <c r="O29" s="81"/>
      <c r="P29" s="81"/>
      <c r="Q29" s="21" t="s">
        <v>10</v>
      </c>
      <c r="R29" s="81" t="s">
        <v>11</v>
      </c>
      <c r="S29" s="81"/>
      <c r="T29" s="81"/>
      <c r="U29" s="81"/>
    </row>
    <row r="30" spans="2:21" ht="15" customHeight="1">
      <c r="C30" s="82" t="s">
        <v>58</v>
      </c>
      <c r="D30" s="82"/>
      <c r="E30" s="82"/>
      <c r="F30" s="82"/>
      <c r="G30" s="82"/>
      <c r="H30" s="77" t="s">
        <v>54</v>
      </c>
      <c r="I30" s="15" t="s">
        <v>74</v>
      </c>
      <c r="J30" s="79" t="s">
        <v>15</v>
      </c>
      <c r="K30" s="79"/>
      <c r="L30" s="79"/>
      <c r="M30" s="79"/>
      <c r="N30" s="77" t="s">
        <v>75</v>
      </c>
      <c r="O30" s="77"/>
      <c r="P30" s="77"/>
      <c r="Q30" s="16" t="s">
        <v>17</v>
      </c>
      <c r="R30" s="77" t="s">
        <v>76</v>
      </c>
      <c r="S30" s="77"/>
      <c r="T30" s="77"/>
      <c r="U30" s="77"/>
    </row>
    <row r="31" spans="2:21">
      <c r="C31" s="82"/>
      <c r="D31" s="82"/>
      <c r="E31" s="82"/>
      <c r="F31" s="82"/>
      <c r="G31" s="82"/>
      <c r="H31" s="77"/>
      <c r="I31" s="17">
        <v>1</v>
      </c>
      <c r="J31" s="78">
        <v>2</v>
      </c>
      <c r="K31" s="78"/>
      <c r="L31" s="78"/>
      <c r="M31" s="78"/>
      <c r="N31" s="76">
        <v>3</v>
      </c>
      <c r="O31" s="76"/>
      <c r="P31" s="76"/>
      <c r="Q31" s="18">
        <v>4</v>
      </c>
      <c r="R31" s="76">
        <v>5</v>
      </c>
      <c r="S31" s="76"/>
      <c r="T31" s="76"/>
      <c r="U31" s="76"/>
    </row>
    <row r="32" spans="2:21" ht="63.75" customHeight="1"/>
    <row r="33" spans="2:21" ht="15" customHeight="1">
      <c r="C33" s="56" t="s">
        <v>65</v>
      </c>
      <c r="D33" s="56"/>
      <c r="E33" s="56"/>
      <c r="F33" s="56"/>
      <c r="G33" s="56"/>
      <c r="H33" s="56"/>
      <c r="I33" s="56"/>
      <c r="J33" s="56"/>
      <c r="K33" s="56"/>
      <c r="L33" s="56"/>
      <c r="M33" s="56"/>
      <c r="N33" s="56"/>
      <c r="O33" s="56"/>
      <c r="P33" s="56"/>
      <c r="Q33" s="56"/>
      <c r="R33" s="56"/>
      <c r="S33" s="56"/>
      <c r="T33" s="56"/>
      <c r="U33" s="56"/>
    </row>
    <row r="35" spans="2:21" ht="138.75" customHeight="1">
      <c r="C35" s="61" t="s">
        <v>3</v>
      </c>
      <c r="D35" s="61"/>
      <c r="E35" s="61"/>
      <c r="F35" s="61"/>
      <c r="G35" s="61"/>
      <c r="H35" s="61"/>
      <c r="I35" s="6" t="s">
        <v>4</v>
      </c>
      <c r="J35" s="53" t="s">
        <v>5</v>
      </c>
      <c r="K35" s="53"/>
      <c r="L35" s="53"/>
      <c r="M35" s="53"/>
      <c r="N35" s="53" t="s">
        <v>6</v>
      </c>
      <c r="O35" s="53"/>
      <c r="P35" s="53"/>
      <c r="Q35" s="6" t="s">
        <v>7</v>
      </c>
      <c r="R35" s="53" t="s">
        <v>8</v>
      </c>
      <c r="S35" s="53"/>
      <c r="T35" s="53"/>
      <c r="U35" s="53"/>
    </row>
    <row r="36" spans="2:21" ht="42.75" customHeight="1">
      <c r="C36" s="61" t="s">
        <v>9</v>
      </c>
      <c r="D36" s="61"/>
      <c r="E36" s="61"/>
      <c r="F36" s="61"/>
      <c r="G36" s="61"/>
      <c r="H36" s="61"/>
      <c r="I36" s="25">
        <f>(H6*1)/100</f>
        <v>1992704.88</v>
      </c>
      <c r="J36" s="60">
        <f>(H6*5)/100</f>
        <v>9963524.4000000004</v>
      </c>
      <c r="K36" s="60">
        <f t="shared" ref="K36:P36" si="0">(J6*1)/100</f>
        <v>0</v>
      </c>
      <c r="L36" s="60">
        <f t="shared" si="0"/>
        <v>0</v>
      </c>
      <c r="M36" s="60">
        <f t="shared" si="0"/>
        <v>0</v>
      </c>
      <c r="N36" s="60">
        <f>(H6*15)/100</f>
        <v>29890573.199999999</v>
      </c>
      <c r="O36" s="60">
        <f t="shared" si="0"/>
        <v>0</v>
      </c>
      <c r="P36" s="60">
        <f t="shared" si="0"/>
        <v>0</v>
      </c>
      <c r="Q36" s="25">
        <f>(H6*30)/100</f>
        <v>59781146.399999999</v>
      </c>
      <c r="R36" s="60">
        <f>(H6*31)/100</f>
        <v>61773851.280000001</v>
      </c>
      <c r="S36" s="60">
        <f t="shared" ref="S36:U36" si="1">(J6*30)/100</f>
        <v>0</v>
      </c>
      <c r="T36" s="60">
        <f t="shared" si="1"/>
        <v>0</v>
      </c>
      <c r="U36" s="60">
        <f t="shared" si="1"/>
        <v>0</v>
      </c>
    </row>
    <row r="37" spans="2:21" ht="39.75" customHeight="1">
      <c r="C37" s="61" t="s">
        <v>12</v>
      </c>
      <c r="D37" s="61"/>
      <c r="E37" s="61"/>
      <c r="F37" s="61"/>
      <c r="G37" s="61"/>
      <c r="H37" s="5" t="s">
        <v>13</v>
      </c>
      <c r="I37" s="5" t="s">
        <v>14</v>
      </c>
      <c r="J37" s="61" t="s">
        <v>15</v>
      </c>
      <c r="K37" s="61"/>
      <c r="L37" s="61"/>
      <c r="M37" s="61"/>
      <c r="N37" s="61" t="s">
        <v>16</v>
      </c>
      <c r="O37" s="61"/>
      <c r="P37" s="61"/>
      <c r="Q37" s="5" t="s">
        <v>17</v>
      </c>
      <c r="R37" s="61" t="s">
        <v>18</v>
      </c>
      <c r="S37" s="61"/>
      <c r="T37" s="61"/>
      <c r="U37" s="61"/>
    </row>
    <row r="38" spans="2:21">
      <c r="C38" s="90"/>
      <c r="D38" s="91"/>
      <c r="E38" s="91"/>
      <c r="F38" s="91"/>
      <c r="G38" s="91"/>
      <c r="H38" s="92"/>
      <c r="I38" s="6">
        <v>1</v>
      </c>
      <c r="J38" s="53">
        <v>2</v>
      </c>
      <c r="K38" s="53"/>
      <c r="L38" s="53"/>
      <c r="M38" s="53"/>
      <c r="N38" s="53">
        <v>3</v>
      </c>
      <c r="O38" s="53"/>
      <c r="P38" s="53"/>
      <c r="Q38" s="6">
        <v>4</v>
      </c>
      <c r="R38" s="53">
        <v>5</v>
      </c>
      <c r="S38" s="53"/>
      <c r="T38" s="53"/>
      <c r="U38" s="53"/>
    </row>
    <row r="39" spans="2:21" ht="30.75" customHeight="1">
      <c r="B39" s="48" t="s">
        <v>85</v>
      </c>
      <c r="C39" s="53" t="s">
        <v>19</v>
      </c>
      <c r="D39" s="53"/>
      <c r="E39" s="53"/>
      <c r="F39" s="53"/>
      <c r="G39" s="53"/>
      <c r="H39" s="6">
        <v>1</v>
      </c>
      <c r="I39" s="7" t="s">
        <v>20</v>
      </c>
      <c r="J39" s="54" t="s">
        <v>21</v>
      </c>
      <c r="K39" s="54"/>
      <c r="L39" s="54"/>
      <c r="M39" s="54"/>
      <c r="N39" s="54" t="s">
        <v>22</v>
      </c>
      <c r="O39" s="54"/>
      <c r="P39" s="54"/>
      <c r="Q39" s="8" t="s">
        <v>23</v>
      </c>
      <c r="R39" s="51" t="s">
        <v>24</v>
      </c>
      <c r="S39" s="51"/>
      <c r="T39" s="51"/>
      <c r="U39" s="51"/>
    </row>
    <row r="40" spans="2:21" ht="33.75" customHeight="1">
      <c r="B40" s="48"/>
      <c r="C40" s="53" t="s">
        <v>25</v>
      </c>
      <c r="D40" s="53"/>
      <c r="E40" s="53"/>
      <c r="F40" s="53"/>
      <c r="G40" s="53"/>
      <c r="H40" s="6">
        <v>2</v>
      </c>
      <c r="I40" s="7" t="s">
        <v>21</v>
      </c>
      <c r="J40" s="54" t="s">
        <v>22</v>
      </c>
      <c r="K40" s="54"/>
      <c r="L40" s="54"/>
      <c r="M40" s="54"/>
      <c r="N40" s="89" t="s">
        <v>23</v>
      </c>
      <c r="O40" s="89"/>
      <c r="P40" s="89"/>
      <c r="Q40" s="9" t="s">
        <v>24</v>
      </c>
      <c r="R40" s="51" t="s">
        <v>26</v>
      </c>
      <c r="S40" s="51"/>
      <c r="T40" s="51"/>
      <c r="U40" s="51"/>
    </row>
    <row r="41" spans="2:21" ht="30.75" customHeight="1">
      <c r="B41" s="48"/>
      <c r="C41" s="53" t="s">
        <v>27</v>
      </c>
      <c r="D41" s="53"/>
      <c r="E41" s="53"/>
      <c r="F41" s="53"/>
      <c r="G41" s="53"/>
      <c r="H41" s="6">
        <v>3</v>
      </c>
      <c r="I41" s="7" t="s">
        <v>22</v>
      </c>
      <c r="J41" s="89" t="s">
        <v>23</v>
      </c>
      <c r="K41" s="89"/>
      <c r="L41" s="89"/>
      <c r="M41" s="89"/>
      <c r="N41" s="51" t="s">
        <v>24</v>
      </c>
      <c r="O41" s="51"/>
      <c r="P41" s="51"/>
      <c r="Q41" s="9" t="s">
        <v>26</v>
      </c>
      <c r="R41" s="52" t="s">
        <v>28</v>
      </c>
      <c r="S41" s="52"/>
      <c r="T41" s="52"/>
      <c r="U41" s="52"/>
    </row>
    <row r="42" spans="2:21" ht="26.25" customHeight="1">
      <c r="B42" s="48"/>
      <c r="C42" s="53" t="s">
        <v>29</v>
      </c>
      <c r="D42" s="53"/>
      <c r="E42" s="53"/>
      <c r="F42" s="53"/>
      <c r="G42" s="53"/>
      <c r="H42" s="6">
        <v>4</v>
      </c>
      <c r="I42" s="8" t="s">
        <v>23</v>
      </c>
      <c r="J42" s="51" t="s">
        <v>24</v>
      </c>
      <c r="K42" s="51"/>
      <c r="L42" s="51"/>
      <c r="M42" s="51"/>
      <c r="N42" s="51" t="s">
        <v>26</v>
      </c>
      <c r="O42" s="51"/>
      <c r="P42" s="51"/>
      <c r="Q42" s="10" t="s">
        <v>30</v>
      </c>
      <c r="R42" s="52" t="s">
        <v>31</v>
      </c>
      <c r="S42" s="52"/>
      <c r="T42" s="52"/>
      <c r="U42" s="52"/>
    </row>
    <row r="43" spans="2:21" ht="37.5" customHeight="1">
      <c r="B43" s="48"/>
      <c r="C43" s="53" t="s">
        <v>32</v>
      </c>
      <c r="D43" s="53"/>
      <c r="E43" s="53"/>
      <c r="F43" s="53"/>
      <c r="G43" s="53"/>
      <c r="H43" s="6">
        <v>5</v>
      </c>
      <c r="I43" s="9" t="s">
        <v>24</v>
      </c>
      <c r="J43" s="51" t="s">
        <v>26</v>
      </c>
      <c r="K43" s="51"/>
      <c r="L43" s="51"/>
      <c r="M43" s="51"/>
      <c r="N43" s="52" t="s">
        <v>30</v>
      </c>
      <c r="O43" s="52"/>
      <c r="P43" s="52"/>
      <c r="Q43" s="10" t="s">
        <v>31</v>
      </c>
      <c r="R43" s="52" t="s">
        <v>33</v>
      </c>
      <c r="S43" s="52"/>
      <c r="T43" s="52"/>
      <c r="U43" s="52"/>
    </row>
    <row r="44" spans="2:21" ht="34.5" customHeight="1">
      <c r="B44" s="13"/>
      <c r="C44" s="14"/>
      <c r="D44" s="14"/>
      <c r="E44" s="14"/>
      <c r="F44" s="14"/>
      <c r="G44" s="14"/>
      <c r="H44" s="14"/>
      <c r="I44" s="14"/>
      <c r="J44" s="14"/>
      <c r="K44" s="14"/>
      <c r="L44" s="14"/>
      <c r="M44" s="14"/>
      <c r="N44" s="14"/>
      <c r="O44" s="14"/>
      <c r="P44" s="14"/>
      <c r="Q44" s="14"/>
      <c r="R44" s="14"/>
      <c r="S44" s="14"/>
      <c r="T44" s="14"/>
      <c r="U44" s="14"/>
    </row>
    <row r="45" spans="2:21" ht="13.5" customHeight="1">
      <c r="C45" s="56" t="s">
        <v>64</v>
      </c>
      <c r="D45" s="56"/>
      <c r="E45" s="56"/>
      <c r="F45" s="56"/>
      <c r="G45" s="56"/>
      <c r="H45" s="56"/>
      <c r="I45" s="56"/>
      <c r="J45" s="56"/>
      <c r="K45" s="56"/>
      <c r="L45" s="56"/>
      <c r="M45" s="56"/>
      <c r="N45" s="56"/>
      <c r="O45" s="56"/>
      <c r="P45" s="56"/>
      <c r="Q45" s="56"/>
      <c r="R45" s="56"/>
      <c r="S45" s="56"/>
      <c r="T45" s="56"/>
      <c r="U45" s="56"/>
    </row>
    <row r="47" spans="2:21">
      <c r="C47" s="58" t="s">
        <v>54</v>
      </c>
      <c r="D47" s="58"/>
      <c r="E47" s="58"/>
      <c r="F47" s="58"/>
      <c r="G47" s="58"/>
      <c r="H47" s="58"/>
      <c r="I47" s="58" t="s">
        <v>58</v>
      </c>
      <c r="J47" s="58"/>
      <c r="K47" s="58"/>
      <c r="L47" s="58"/>
      <c r="M47" s="58"/>
      <c r="N47" s="58"/>
      <c r="O47" s="58"/>
      <c r="P47" s="58"/>
      <c r="Q47" s="58"/>
      <c r="R47" s="58"/>
      <c r="S47" s="58"/>
      <c r="T47" s="58"/>
      <c r="U47" s="58"/>
    </row>
    <row r="48" spans="2:21" ht="21.75" customHeight="1">
      <c r="C48" s="59" t="s">
        <v>55</v>
      </c>
      <c r="D48" s="59"/>
      <c r="E48" s="59"/>
      <c r="F48" s="59"/>
      <c r="G48" s="59"/>
      <c r="H48" s="59"/>
      <c r="I48" s="55" t="s">
        <v>59</v>
      </c>
      <c r="J48" s="55"/>
      <c r="K48" s="55"/>
      <c r="L48" s="55"/>
      <c r="M48" s="55"/>
      <c r="N48" s="55"/>
      <c r="O48" s="55"/>
      <c r="P48" s="55"/>
      <c r="Q48" s="55"/>
      <c r="R48" s="55"/>
      <c r="S48" s="55"/>
      <c r="T48" s="55"/>
      <c r="U48" s="55"/>
    </row>
    <row r="49" spans="2:29" ht="21" customHeight="1">
      <c r="C49" s="49" t="s">
        <v>56</v>
      </c>
      <c r="D49" s="49"/>
      <c r="E49" s="49"/>
      <c r="F49" s="49"/>
      <c r="G49" s="49"/>
      <c r="H49" s="49"/>
      <c r="I49" s="55" t="s">
        <v>60</v>
      </c>
      <c r="J49" s="55"/>
      <c r="K49" s="55"/>
      <c r="L49" s="55"/>
      <c r="M49" s="55"/>
      <c r="N49" s="55"/>
      <c r="O49" s="55"/>
      <c r="P49" s="55"/>
      <c r="Q49" s="55"/>
      <c r="R49" s="55"/>
      <c r="S49" s="55"/>
      <c r="T49" s="55"/>
      <c r="U49" s="55"/>
    </row>
    <row r="50" spans="2:29" ht="22.5" customHeight="1">
      <c r="C50" s="50">
        <v>5</v>
      </c>
      <c r="D50" s="50"/>
      <c r="E50" s="50"/>
      <c r="F50" s="50"/>
      <c r="G50" s="50"/>
      <c r="H50" s="50"/>
      <c r="I50" s="55" t="s">
        <v>61</v>
      </c>
      <c r="J50" s="55"/>
      <c r="K50" s="55"/>
      <c r="L50" s="55"/>
      <c r="M50" s="55"/>
      <c r="N50" s="55"/>
      <c r="O50" s="55"/>
      <c r="P50" s="55"/>
      <c r="Q50" s="55"/>
      <c r="R50" s="55"/>
      <c r="S50" s="55"/>
      <c r="T50" s="55"/>
      <c r="U50" s="55"/>
    </row>
    <row r="51" spans="2:29" ht="23.25" customHeight="1">
      <c r="C51" s="57" t="s">
        <v>57</v>
      </c>
      <c r="D51" s="57"/>
      <c r="E51" s="57"/>
      <c r="F51" s="57"/>
      <c r="G51" s="57"/>
      <c r="H51" s="57"/>
      <c r="I51" s="55" t="s">
        <v>62</v>
      </c>
      <c r="J51" s="55"/>
      <c r="K51" s="55"/>
      <c r="L51" s="55"/>
      <c r="M51" s="55"/>
      <c r="N51" s="55"/>
      <c r="O51" s="55"/>
      <c r="P51" s="55"/>
      <c r="Q51" s="55"/>
      <c r="R51" s="55"/>
      <c r="S51" s="55"/>
      <c r="T51" s="55"/>
      <c r="U51" s="55"/>
    </row>
    <row r="52" spans="2:29" ht="85.5" customHeight="1"/>
    <row r="53" spans="2:29" ht="15" customHeight="1">
      <c r="C53" s="56" t="s">
        <v>63</v>
      </c>
      <c r="D53" s="56"/>
      <c r="E53" s="56"/>
      <c r="F53" s="56"/>
      <c r="G53" s="56"/>
      <c r="H53" s="56"/>
      <c r="I53" s="56"/>
      <c r="J53" s="56"/>
      <c r="K53" s="56"/>
      <c r="L53" s="56"/>
      <c r="M53" s="56"/>
      <c r="N53" s="56"/>
      <c r="O53" s="56"/>
      <c r="P53" s="56"/>
      <c r="Q53" s="56"/>
      <c r="R53" s="56"/>
      <c r="S53" s="56"/>
      <c r="T53" s="56"/>
      <c r="U53" s="56"/>
      <c r="V53" s="56"/>
      <c r="W53" s="56"/>
      <c r="X53" s="56"/>
      <c r="Y53" s="56"/>
      <c r="Z53" s="56"/>
      <c r="AA53" s="56"/>
    </row>
    <row r="55" spans="2:29" ht="56.25" customHeight="1">
      <c r="C55" s="47" t="s">
        <v>0</v>
      </c>
      <c r="D55" s="47" t="s">
        <v>34</v>
      </c>
      <c r="E55" s="47" t="s">
        <v>35</v>
      </c>
      <c r="F55" s="47" t="s">
        <v>36</v>
      </c>
      <c r="G55" s="47" t="s">
        <v>37</v>
      </c>
      <c r="H55" s="47" t="s">
        <v>1</v>
      </c>
      <c r="I55" s="47" t="s">
        <v>38</v>
      </c>
      <c r="J55" s="47" t="s">
        <v>39</v>
      </c>
      <c r="K55" s="47" t="s">
        <v>40</v>
      </c>
      <c r="L55" s="47" t="s">
        <v>41</v>
      </c>
      <c r="M55" s="47" t="s">
        <v>42</v>
      </c>
      <c r="N55" s="46" t="s">
        <v>53</v>
      </c>
      <c r="O55" s="83" t="s">
        <v>43</v>
      </c>
      <c r="P55" s="84"/>
      <c r="Q55" s="85"/>
      <c r="R55" s="106" t="s">
        <v>44</v>
      </c>
      <c r="S55" s="106"/>
      <c r="T55" s="106"/>
      <c r="U55" s="106"/>
      <c r="V55" s="46" t="s">
        <v>45</v>
      </c>
      <c r="W55" s="46" t="s">
        <v>46</v>
      </c>
      <c r="X55" s="46" t="s">
        <v>47</v>
      </c>
      <c r="Y55" s="46" t="s">
        <v>48</v>
      </c>
      <c r="Z55" s="106" t="s">
        <v>49</v>
      </c>
      <c r="AA55" s="107"/>
    </row>
    <row r="56" spans="2:29" ht="101.25" customHeight="1">
      <c r="C56" s="47"/>
      <c r="D56" s="47"/>
      <c r="E56" s="47"/>
      <c r="F56" s="47"/>
      <c r="G56" s="47"/>
      <c r="H56" s="47"/>
      <c r="I56" s="47"/>
      <c r="J56" s="47"/>
      <c r="K56" s="47"/>
      <c r="L56" s="47"/>
      <c r="M56" s="47"/>
      <c r="N56" s="46"/>
      <c r="O56" s="86"/>
      <c r="P56" s="87"/>
      <c r="Q56" s="88"/>
      <c r="R56" s="4" t="s">
        <v>39</v>
      </c>
      <c r="S56" s="4" t="s">
        <v>40</v>
      </c>
      <c r="T56" s="4" t="s">
        <v>50</v>
      </c>
      <c r="U56" s="4" t="s">
        <v>42</v>
      </c>
      <c r="V56" s="46"/>
      <c r="W56" s="46"/>
      <c r="X56" s="46"/>
      <c r="Y56" s="46"/>
      <c r="Z56" s="4" t="s">
        <v>51</v>
      </c>
      <c r="AA56" s="4" t="s">
        <v>52</v>
      </c>
      <c r="AB56" s="98" t="s">
        <v>138</v>
      </c>
      <c r="AC56" s="98"/>
    </row>
    <row r="57" spans="2:29" ht="171" customHeight="1">
      <c r="C57" s="31">
        <v>1</v>
      </c>
      <c r="D57" s="31" t="s">
        <v>100</v>
      </c>
      <c r="E57" s="31" t="s">
        <v>101</v>
      </c>
      <c r="F57" s="31" t="s">
        <v>102</v>
      </c>
      <c r="G57" s="31" t="s">
        <v>103</v>
      </c>
      <c r="H57" s="43" t="s">
        <v>139</v>
      </c>
      <c r="I57" s="43" t="s">
        <v>144</v>
      </c>
      <c r="J57" s="3">
        <v>2</v>
      </c>
      <c r="K57" s="3">
        <v>3</v>
      </c>
      <c r="L57" s="3">
        <v>5</v>
      </c>
      <c r="M57" s="34" t="s">
        <v>113</v>
      </c>
      <c r="N57" s="34" t="s">
        <v>114</v>
      </c>
      <c r="O57" s="93" t="s">
        <v>119</v>
      </c>
      <c r="P57" s="94"/>
      <c r="Q57" s="95"/>
      <c r="R57" s="3">
        <v>1</v>
      </c>
      <c r="S57" s="3">
        <v>2</v>
      </c>
      <c r="T57" s="3">
        <v>3</v>
      </c>
      <c r="U57" s="3" t="s">
        <v>120</v>
      </c>
      <c r="V57" s="3" t="s">
        <v>121</v>
      </c>
      <c r="W57" s="35" t="s">
        <v>122</v>
      </c>
      <c r="X57" s="38" t="s">
        <v>125</v>
      </c>
      <c r="Y57" s="35" t="s">
        <v>129</v>
      </c>
      <c r="Z57" s="35" t="s">
        <v>133</v>
      </c>
      <c r="AA57" s="40" t="s">
        <v>136</v>
      </c>
      <c r="AB57" s="102" t="s">
        <v>140</v>
      </c>
      <c r="AC57" s="103"/>
    </row>
    <row r="58" spans="2:29" ht="307.5" customHeight="1">
      <c r="C58" s="31">
        <v>2</v>
      </c>
      <c r="D58" s="32" t="s">
        <v>104</v>
      </c>
      <c r="E58" s="32" t="s">
        <v>105</v>
      </c>
      <c r="F58" s="32" t="s">
        <v>106</v>
      </c>
      <c r="G58" s="32" t="s">
        <v>107</v>
      </c>
      <c r="H58" s="43" t="s">
        <v>111</v>
      </c>
      <c r="I58" s="43" t="s">
        <v>145</v>
      </c>
      <c r="J58" s="3">
        <v>2</v>
      </c>
      <c r="K58" s="3">
        <v>3</v>
      </c>
      <c r="L58" s="3">
        <v>5</v>
      </c>
      <c r="M58" s="33" t="s">
        <v>112</v>
      </c>
      <c r="N58" s="33" t="s">
        <v>115</v>
      </c>
      <c r="O58" s="93" t="s">
        <v>146</v>
      </c>
      <c r="P58" s="94"/>
      <c r="Q58" s="95"/>
      <c r="R58" s="3">
        <v>1</v>
      </c>
      <c r="S58" s="3">
        <v>2</v>
      </c>
      <c r="T58" s="3">
        <v>3</v>
      </c>
      <c r="U58" s="3" t="s">
        <v>120</v>
      </c>
      <c r="V58" s="3" t="s">
        <v>2</v>
      </c>
      <c r="W58" s="36" t="s">
        <v>147</v>
      </c>
      <c r="X58" s="39" t="s">
        <v>126</v>
      </c>
      <c r="Y58" s="36" t="s">
        <v>130</v>
      </c>
      <c r="Z58" s="36" t="s">
        <v>134</v>
      </c>
      <c r="AA58" s="36" t="s">
        <v>141</v>
      </c>
      <c r="AB58" s="96" t="s">
        <v>118</v>
      </c>
      <c r="AC58" s="97"/>
    </row>
    <row r="59" spans="2:29" ht="237" customHeight="1">
      <c r="C59" s="31">
        <v>3</v>
      </c>
      <c r="D59" s="31" t="s">
        <v>108</v>
      </c>
      <c r="E59" s="31" t="s">
        <v>101</v>
      </c>
      <c r="F59" s="31" t="s">
        <v>109</v>
      </c>
      <c r="G59" s="31" t="s">
        <v>110</v>
      </c>
      <c r="H59" s="43" t="s">
        <v>148</v>
      </c>
      <c r="I59" s="43" t="s">
        <v>149</v>
      </c>
      <c r="J59" s="30">
        <v>2</v>
      </c>
      <c r="K59" s="3">
        <v>3</v>
      </c>
      <c r="L59" s="3">
        <v>5</v>
      </c>
      <c r="M59" s="33" t="s">
        <v>112</v>
      </c>
      <c r="N59" s="32" t="s">
        <v>116</v>
      </c>
      <c r="O59" s="93" t="s">
        <v>152</v>
      </c>
      <c r="P59" s="94"/>
      <c r="Q59" s="95"/>
      <c r="R59" s="30">
        <v>1</v>
      </c>
      <c r="S59" s="3">
        <v>2</v>
      </c>
      <c r="T59" s="30">
        <v>3</v>
      </c>
      <c r="U59" s="3" t="s">
        <v>120</v>
      </c>
      <c r="V59" s="3" t="s">
        <v>2</v>
      </c>
      <c r="W59" s="36" t="s">
        <v>123</v>
      </c>
      <c r="X59" s="38" t="s">
        <v>127</v>
      </c>
      <c r="Y59" s="36" t="s">
        <v>131</v>
      </c>
      <c r="Z59" s="35" t="s">
        <v>135</v>
      </c>
      <c r="AA59" s="35" t="s">
        <v>142</v>
      </c>
      <c r="AB59" s="96" t="s">
        <v>150</v>
      </c>
      <c r="AC59" s="97"/>
    </row>
    <row r="60" spans="2:29" ht="252.75" customHeight="1">
      <c r="C60" s="31">
        <v>4</v>
      </c>
      <c r="D60" s="31" t="s">
        <v>108</v>
      </c>
      <c r="E60" s="31" t="s">
        <v>101</v>
      </c>
      <c r="F60" s="31" t="s">
        <v>109</v>
      </c>
      <c r="G60" s="31" t="s">
        <v>110</v>
      </c>
      <c r="H60" s="43" t="s">
        <v>151</v>
      </c>
      <c r="I60" s="43" t="s">
        <v>149</v>
      </c>
      <c r="J60" s="30">
        <v>2</v>
      </c>
      <c r="K60" s="3">
        <v>3</v>
      </c>
      <c r="L60" s="3">
        <v>5</v>
      </c>
      <c r="M60" s="33" t="s">
        <v>112</v>
      </c>
      <c r="N60" s="32" t="s">
        <v>116</v>
      </c>
      <c r="O60" s="93" t="s">
        <v>153</v>
      </c>
      <c r="P60" s="94"/>
      <c r="Q60" s="95"/>
      <c r="R60" s="30">
        <v>1</v>
      </c>
      <c r="S60" s="3">
        <v>2</v>
      </c>
      <c r="T60" s="30">
        <v>3</v>
      </c>
      <c r="U60" s="3" t="s">
        <v>120</v>
      </c>
      <c r="V60" s="3" t="s">
        <v>2</v>
      </c>
      <c r="W60" s="36" t="s">
        <v>123</v>
      </c>
      <c r="X60" s="38" t="s">
        <v>127</v>
      </c>
      <c r="Y60" s="36" t="s">
        <v>131</v>
      </c>
      <c r="Z60" s="35" t="s">
        <v>135</v>
      </c>
      <c r="AA60" s="35" t="s">
        <v>142</v>
      </c>
      <c r="AB60" s="96" t="s">
        <v>150</v>
      </c>
      <c r="AC60" s="97"/>
    </row>
    <row r="61" spans="2:29" ht="204.75" customHeight="1">
      <c r="B61" s="41"/>
      <c r="C61" s="42">
        <v>5</v>
      </c>
      <c r="D61" s="42" t="s">
        <v>108</v>
      </c>
      <c r="E61" s="42" t="s">
        <v>105</v>
      </c>
      <c r="F61" s="42" t="s">
        <v>109</v>
      </c>
      <c r="G61" s="42" t="s">
        <v>107</v>
      </c>
      <c r="H61" s="45" t="s">
        <v>154</v>
      </c>
      <c r="I61" s="43" t="s">
        <v>158</v>
      </c>
      <c r="J61" s="3">
        <v>2</v>
      </c>
      <c r="K61" s="3">
        <v>3</v>
      </c>
      <c r="L61" s="3">
        <v>5</v>
      </c>
      <c r="M61" s="37" t="s">
        <v>112</v>
      </c>
      <c r="N61" s="35" t="s">
        <v>117</v>
      </c>
      <c r="O61" s="93" t="s">
        <v>155</v>
      </c>
      <c r="P61" s="94"/>
      <c r="Q61" s="95"/>
      <c r="R61" s="3">
        <v>1</v>
      </c>
      <c r="S61" s="3">
        <v>2</v>
      </c>
      <c r="T61" s="3">
        <v>3</v>
      </c>
      <c r="U61" s="3" t="s">
        <v>120</v>
      </c>
      <c r="V61" s="3" t="s">
        <v>2</v>
      </c>
      <c r="W61" s="36" t="s">
        <v>124</v>
      </c>
      <c r="X61" s="36" t="s">
        <v>128</v>
      </c>
      <c r="Y61" s="36" t="s">
        <v>132</v>
      </c>
      <c r="Z61" s="35" t="s">
        <v>143</v>
      </c>
      <c r="AA61" s="36" t="s">
        <v>137</v>
      </c>
      <c r="AB61" s="104" t="s">
        <v>156</v>
      </c>
      <c r="AC61" s="104"/>
    </row>
    <row r="62" spans="2:29">
      <c r="C62" s="2"/>
      <c r="D62" s="2"/>
      <c r="E62" s="2"/>
      <c r="F62" s="2"/>
      <c r="G62" s="2"/>
      <c r="H62" s="2"/>
      <c r="I62" s="2"/>
      <c r="J62" s="2"/>
      <c r="K62" s="2"/>
      <c r="L62" s="2"/>
      <c r="M62" s="2"/>
      <c r="N62" s="2"/>
      <c r="O62" s="2"/>
      <c r="P62" s="2"/>
      <c r="Q62" s="2"/>
      <c r="R62" s="2"/>
      <c r="S62" s="2"/>
      <c r="T62" s="2"/>
      <c r="U62" s="2"/>
      <c r="V62" s="2"/>
      <c r="W62" s="2"/>
      <c r="X62" s="2"/>
      <c r="Y62" s="2"/>
      <c r="Z62" s="2"/>
      <c r="AA62" s="2"/>
    </row>
    <row r="63" spans="2:29" ht="42.75" customHeight="1">
      <c r="B63" s="99" t="s">
        <v>98</v>
      </c>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row>
    <row r="64" spans="2:29">
      <c r="B64" s="26"/>
      <c r="C64" s="26"/>
      <c r="D64" s="26"/>
      <c r="E64" s="26"/>
      <c r="F64" s="26"/>
      <c r="G64" s="27"/>
      <c r="H64" s="27"/>
      <c r="I64" s="28"/>
      <c r="J64" s="28"/>
      <c r="K64" s="28"/>
      <c r="L64" s="28"/>
      <c r="M64" s="28"/>
      <c r="N64" s="27"/>
      <c r="O64" s="28"/>
      <c r="P64" s="28"/>
      <c r="Q64" s="28"/>
      <c r="R64" s="28"/>
      <c r="S64" s="27"/>
      <c r="T64" s="1"/>
      <c r="U64" s="1"/>
      <c r="V64" s="1"/>
      <c r="W64" s="1"/>
      <c r="X64" s="1"/>
      <c r="Y64" s="1"/>
      <c r="Z64" s="1"/>
      <c r="AA64" s="1"/>
    </row>
    <row r="65" spans="2:29">
      <c r="B65" s="29"/>
      <c r="C65" s="1"/>
      <c r="D65" s="1"/>
      <c r="E65" s="1"/>
      <c r="F65" s="1"/>
      <c r="G65" s="1"/>
      <c r="H65" s="1"/>
      <c r="I65" s="101" t="s">
        <v>95</v>
      </c>
      <c r="J65" s="101"/>
      <c r="K65" s="101"/>
      <c r="L65" s="101"/>
      <c r="M65" s="101"/>
      <c r="N65" s="101"/>
      <c r="O65" s="101"/>
      <c r="P65" s="101"/>
      <c r="Q65" s="101"/>
      <c r="R65" s="101"/>
      <c r="S65" s="101"/>
      <c r="T65" s="101"/>
      <c r="U65" s="101"/>
      <c r="V65" s="101"/>
      <c r="W65" s="101"/>
      <c r="X65" s="101" t="s">
        <v>96</v>
      </c>
      <c r="Y65" s="101"/>
      <c r="Z65" s="101"/>
      <c r="AA65" s="101"/>
      <c r="AB65" s="101"/>
      <c r="AC65" s="101"/>
    </row>
    <row r="66" spans="2:29" ht="26.25" customHeight="1">
      <c r="B66" s="105" t="s">
        <v>97</v>
      </c>
      <c r="C66" s="105"/>
      <c r="D66" s="105"/>
      <c r="E66" s="105"/>
      <c r="F66" s="105"/>
      <c r="G66" s="105"/>
      <c r="H66" s="105"/>
      <c r="I66" s="76" t="s">
        <v>159</v>
      </c>
      <c r="J66" s="76"/>
      <c r="K66" s="76"/>
      <c r="L66" s="76"/>
      <c r="M66" s="76"/>
      <c r="N66" s="76"/>
      <c r="O66" s="76"/>
      <c r="P66" s="76"/>
      <c r="Q66" s="76"/>
      <c r="R66" s="76"/>
      <c r="S66" s="76"/>
      <c r="T66" s="76"/>
      <c r="U66" s="76"/>
      <c r="V66" s="76"/>
      <c r="W66" s="76"/>
      <c r="X66" s="78"/>
      <c r="Y66" s="78"/>
      <c r="Z66" s="78"/>
      <c r="AA66" s="78"/>
      <c r="AB66" s="78"/>
      <c r="AC66" s="78"/>
    </row>
    <row r="67" spans="2:29">
      <c r="C67" s="1"/>
      <c r="D67" s="1"/>
      <c r="E67" s="1"/>
      <c r="F67" s="1"/>
      <c r="G67" s="1"/>
      <c r="H67" s="1"/>
      <c r="I67" s="1"/>
      <c r="J67" s="1"/>
      <c r="K67" s="1"/>
      <c r="L67" s="1"/>
      <c r="M67" s="1"/>
      <c r="N67" s="1"/>
      <c r="O67" s="1"/>
      <c r="P67" s="1"/>
      <c r="Q67" s="1"/>
      <c r="R67" s="1"/>
      <c r="S67" s="1"/>
      <c r="T67" s="1"/>
      <c r="U67" s="1"/>
      <c r="V67" s="1"/>
      <c r="W67" s="1"/>
      <c r="X67" s="1"/>
      <c r="Y67" s="1"/>
      <c r="Z67" s="1"/>
      <c r="AA67" s="1"/>
    </row>
    <row r="68" spans="2:29">
      <c r="C68" s="1"/>
      <c r="D68" s="1"/>
      <c r="E68" s="1"/>
      <c r="F68" s="1"/>
      <c r="G68" s="1"/>
      <c r="H68" s="1"/>
      <c r="I68" s="1"/>
      <c r="J68" s="1"/>
      <c r="V68" s="1"/>
      <c r="W68" s="1"/>
      <c r="X68" s="1"/>
      <c r="Y68" s="1"/>
      <c r="Z68" s="1"/>
      <c r="AA68" s="1"/>
    </row>
    <row r="69" spans="2:29">
      <c r="C69" s="1"/>
      <c r="D69" s="1"/>
      <c r="E69" s="1"/>
      <c r="F69" s="1"/>
      <c r="G69" s="1"/>
      <c r="H69" s="1"/>
      <c r="I69" s="1"/>
      <c r="J69" s="1"/>
      <c r="V69" s="1"/>
      <c r="W69" s="1"/>
      <c r="X69" s="1"/>
      <c r="Y69" s="1"/>
      <c r="Z69" s="1"/>
      <c r="AA69" s="1"/>
    </row>
    <row r="70" spans="2:29">
      <c r="C70" s="1"/>
      <c r="D70" s="1"/>
      <c r="E70" s="1"/>
      <c r="F70" s="1"/>
      <c r="G70" s="1"/>
      <c r="H70" s="1"/>
      <c r="I70" s="1"/>
      <c r="J70" s="1"/>
      <c r="V70" s="1"/>
      <c r="W70" s="1"/>
      <c r="X70" s="1"/>
      <c r="Y70" s="1"/>
      <c r="Z70" s="1"/>
      <c r="AA70" s="1"/>
    </row>
    <row r="71" spans="2:29">
      <c r="C71" s="1"/>
      <c r="D71" s="1"/>
      <c r="E71" s="1"/>
      <c r="F71" s="1"/>
      <c r="G71" s="1"/>
      <c r="H71" s="1"/>
      <c r="I71" s="1"/>
      <c r="J71" s="1"/>
      <c r="V71" s="1"/>
      <c r="W71" s="1"/>
      <c r="X71" s="1"/>
      <c r="Y71" s="1"/>
      <c r="Z71" s="1"/>
      <c r="AA71" s="1"/>
    </row>
  </sheetData>
  <mergeCells count="130">
    <mergeCell ref="O60:Q60"/>
    <mergeCell ref="AB60:AC60"/>
    <mergeCell ref="AB56:AC56"/>
    <mergeCell ref="B63:AC63"/>
    <mergeCell ref="X66:AC66"/>
    <mergeCell ref="X65:AC65"/>
    <mergeCell ref="AB57:AC57"/>
    <mergeCell ref="AB58:AC58"/>
    <mergeCell ref="AB59:AC59"/>
    <mergeCell ref="AB61:AC61"/>
    <mergeCell ref="O59:Q59"/>
    <mergeCell ref="O61:Q61"/>
    <mergeCell ref="O58:Q58"/>
    <mergeCell ref="O57:Q57"/>
    <mergeCell ref="I65:W65"/>
    <mergeCell ref="I66:W66"/>
    <mergeCell ref="B66:H66"/>
    <mergeCell ref="H55:H56"/>
    <mergeCell ref="X55:X56"/>
    <mergeCell ref="Y55:Y56"/>
    <mergeCell ref="Z55:AA55"/>
    <mergeCell ref="N55:N56"/>
    <mergeCell ref="R55:U55"/>
    <mergeCell ref="V55:V56"/>
    <mergeCell ref="L55:L56"/>
    <mergeCell ref="M55:M56"/>
    <mergeCell ref="O55:Q56"/>
    <mergeCell ref="C33:U33"/>
    <mergeCell ref="N37:P37"/>
    <mergeCell ref="N38:P38"/>
    <mergeCell ref="N39:P39"/>
    <mergeCell ref="N40:P40"/>
    <mergeCell ref="N41:P41"/>
    <mergeCell ref="J40:M40"/>
    <mergeCell ref="J41:M41"/>
    <mergeCell ref="J42:M42"/>
    <mergeCell ref="N42:P42"/>
    <mergeCell ref="C35:H35"/>
    <mergeCell ref="C36:H36"/>
    <mergeCell ref="N35:P35"/>
    <mergeCell ref="N36:P36"/>
    <mergeCell ref="C38:H38"/>
    <mergeCell ref="C55:C56"/>
    <mergeCell ref="D55:D56"/>
    <mergeCell ref="E55:E56"/>
    <mergeCell ref="F55:F56"/>
    <mergeCell ref="G55:G56"/>
    <mergeCell ref="C39:G39"/>
    <mergeCell ref="N30:P30"/>
    <mergeCell ref="N31:P31"/>
    <mergeCell ref="J31:M31"/>
    <mergeCell ref="J30:M30"/>
    <mergeCell ref="R28:U28"/>
    <mergeCell ref="R29:U29"/>
    <mergeCell ref="R30:U30"/>
    <mergeCell ref="R31:U31"/>
    <mergeCell ref="M23:P23"/>
    <mergeCell ref="C25:U25"/>
    <mergeCell ref="I27:U27"/>
    <mergeCell ref="J29:M29"/>
    <mergeCell ref="J28:M28"/>
    <mergeCell ref="N28:P28"/>
    <mergeCell ref="N29:P29"/>
    <mergeCell ref="H30:H31"/>
    <mergeCell ref="C29:H29"/>
    <mergeCell ref="C28:H28"/>
    <mergeCell ref="C30:G31"/>
    <mergeCell ref="C23:L23"/>
    <mergeCell ref="B2:W2"/>
    <mergeCell ref="B1:AA1"/>
    <mergeCell ref="C16:U16"/>
    <mergeCell ref="B19:B23"/>
    <mergeCell ref="C18:L18"/>
    <mergeCell ref="C19:L19"/>
    <mergeCell ref="C20:L20"/>
    <mergeCell ref="C21:L21"/>
    <mergeCell ref="C22:L22"/>
    <mergeCell ref="B10:AA10"/>
    <mergeCell ref="C14:AA14"/>
    <mergeCell ref="B12:AA12"/>
    <mergeCell ref="B3:AA3"/>
    <mergeCell ref="B7:G7"/>
    <mergeCell ref="B5:G5"/>
    <mergeCell ref="B6:G6"/>
    <mergeCell ref="H7:AA7"/>
    <mergeCell ref="H6:AA6"/>
    <mergeCell ref="H5:AA5"/>
    <mergeCell ref="M18:P18"/>
    <mergeCell ref="M19:P19"/>
    <mergeCell ref="M20:P20"/>
    <mergeCell ref="M21:P21"/>
    <mergeCell ref="M22:P22"/>
    <mergeCell ref="C48:H48"/>
    <mergeCell ref="I47:U47"/>
    <mergeCell ref="I48:U48"/>
    <mergeCell ref="N43:P43"/>
    <mergeCell ref="J43:M43"/>
    <mergeCell ref="R35:U35"/>
    <mergeCell ref="R36:U36"/>
    <mergeCell ref="R37:U37"/>
    <mergeCell ref="R38:U38"/>
    <mergeCell ref="J35:M35"/>
    <mergeCell ref="J36:M36"/>
    <mergeCell ref="C37:G37"/>
    <mergeCell ref="J37:M37"/>
    <mergeCell ref="J38:M38"/>
    <mergeCell ref="W55:W56"/>
    <mergeCell ref="I55:I56"/>
    <mergeCell ref="J55:J56"/>
    <mergeCell ref="K55:K56"/>
    <mergeCell ref="B39:B43"/>
    <mergeCell ref="C49:H49"/>
    <mergeCell ref="C50:H50"/>
    <mergeCell ref="R40:U40"/>
    <mergeCell ref="R41:U41"/>
    <mergeCell ref="R42:U42"/>
    <mergeCell ref="R43:U43"/>
    <mergeCell ref="R39:U39"/>
    <mergeCell ref="C40:G40"/>
    <mergeCell ref="C41:G41"/>
    <mergeCell ref="C42:G42"/>
    <mergeCell ref="C43:G43"/>
    <mergeCell ref="J39:M39"/>
    <mergeCell ref="I49:U49"/>
    <mergeCell ref="I50:U50"/>
    <mergeCell ref="C45:U45"/>
    <mergeCell ref="C53:AA53"/>
    <mergeCell ref="C51:H51"/>
    <mergeCell ref="C47:H47"/>
    <mergeCell ref="I51:U51"/>
  </mergeCells>
  <pageMargins left="0.7" right="0.7" top="0.75" bottom="0.75" header="0.3" footer="0.3"/>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50EDA54D-8F73-486B-B3EE-71915BE0F99B}">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Hoja2</vt:lpstr>
      <vt:lpstr>Hoja2!Área_de_impresión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Piedad Murcia Pira</dc:creator>
  <cp:lastModifiedBy>MAXIMILIANO  MORA MORENO</cp:lastModifiedBy>
  <cp:revision/>
  <cp:lastPrinted>2019-03-27T19:42:16Z</cp:lastPrinted>
  <dcterms:created xsi:type="dcterms:W3CDTF">2018-07-11T18:55:42Z</dcterms:created>
  <dcterms:modified xsi:type="dcterms:W3CDTF">2026-05-20T17:52:38Z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0x010100ACAA809D876F824D82FB180D297B1301</vt:lpwstr>
  </property>
</Properties>
</file>